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showSheetTabs="0" xWindow="120" yWindow="630" windowWidth="11355" windowHeight="5100"/>
  </bookViews>
  <sheets>
    <sheet name="مصروفات العمرة  " sheetId="4" r:id="rId1"/>
    <sheet name="الاسعار اليومية" sheetId="5" r:id="rId2"/>
  </sheets>
  <definedNames>
    <definedName name="_xlnm._FilterDatabase" localSheetId="0" hidden="1">'مصروفات العمرة  '!$B$5:$H$261</definedName>
    <definedName name="CURRENCY">'مصروفات العمرة  '!$M$2:$M$4</definedName>
  </definedNames>
  <calcPr calcId="144525"/>
</workbook>
</file>

<file path=xl/calcChain.xml><?xml version="1.0" encoding="utf-8"?>
<calcChain xmlns="http://schemas.openxmlformats.org/spreadsheetml/2006/main">
  <c r="E9" i="5" l="1"/>
  <c r="E10" i="5"/>
  <c r="E11" i="5"/>
  <c r="E12" i="5"/>
  <c r="E13" i="5"/>
  <c r="E14" i="5"/>
  <c r="E15" i="5"/>
  <c r="E16" i="5"/>
  <c r="E17" i="5"/>
  <c r="E18" i="5"/>
  <c r="E19" i="5"/>
  <c r="G6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M8" i="4"/>
  <c r="M7" i="4"/>
  <c r="B3" i="4"/>
  <c r="E6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8" i="5"/>
  <c r="E7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G10" i="4" s="1"/>
  <c r="M9" i="4"/>
  <c r="M6" i="4"/>
  <c r="A6" i="5"/>
  <c r="G9" i="4" l="1"/>
  <c r="G8" i="4"/>
  <c r="G7" i="4"/>
  <c r="G3" i="4" l="1"/>
</calcChain>
</file>

<file path=xl/sharedStrings.xml><?xml version="1.0" encoding="utf-8"?>
<sst xmlns="http://schemas.openxmlformats.org/spreadsheetml/2006/main" count="276" uniqueCount="23">
  <si>
    <t>تاريخه</t>
  </si>
  <si>
    <t>مصروفات العمرة ( المجمعة )</t>
  </si>
  <si>
    <t>البيان</t>
  </si>
  <si>
    <t>رقم سند الصرف</t>
  </si>
  <si>
    <t>اسعار الصرف اليومية مقابل الجنية المصري</t>
  </si>
  <si>
    <t>اليوم</t>
  </si>
  <si>
    <t>التاريخ</t>
  </si>
  <si>
    <t>الدولار</t>
  </si>
  <si>
    <t>الريال السعودي</t>
  </si>
  <si>
    <t>VLOOKUP</t>
  </si>
  <si>
    <t>العملة</t>
  </si>
  <si>
    <t>جنيه مصري</t>
  </si>
  <si>
    <t>ريال سعودي</t>
  </si>
  <si>
    <t>دولار أمريكي</t>
  </si>
  <si>
    <t>المبلغ</t>
  </si>
  <si>
    <t>القيمة المعادلة بالجنيه المصري</t>
  </si>
  <si>
    <t>المجموع الكلي جنية مصري</t>
  </si>
  <si>
    <t>الرجاء عدم الحذف! ويفضل اخفاء هذا العمود</t>
  </si>
  <si>
    <r>
      <rPr>
        <sz val="10"/>
        <rFont val="Calibri"/>
        <family val="2"/>
      </rPr>
      <t>↑</t>
    </r>
    <r>
      <rPr>
        <sz val="10"/>
        <rFont val="Arial"/>
        <family val="2"/>
      </rPr>
      <t xml:space="preserve"> ملاحظة (عند التصفية باختيار عملة معينة سيظهر الاجمالي التراكمي في الخلية أعلاه)</t>
    </r>
  </si>
  <si>
    <t>اضافة سعر الصرف</t>
  </si>
  <si>
    <t>è</t>
  </si>
  <si>
    <r>
      <rPr>
        <sz val="14"/>
        <color indexed="10"/>
        <rFont val="Calibri"/>
        <family val="2"/>
      </rPr>
      <t>→</t>
    </r>
    <r>
      <rPr>
        <sz val="14"/>
        <color indexed="10"/>
        <rFont val="MCS Taybah S_U normal."/>
        <charset val="178"/>
      </rPr>
      <t xml:space="preserve"> الإجمالي الفرعي حسب العملة</t>
    </r>
  </si>
  <si>
    <t>6/11/2013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</si>
</sst>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178"/>
    </font>
    <font>
      <sz val="16"/>
      <name val="Arial"/>
      <family val="2"/>
    </font>
    <font>
      <sz val="16"/>
      <name val="MCS Taybah S_U normal."/>
      <charset val="178"/>
    </font>
    <font>
      <sz val="20"/>
      <name val="MCS Taybah S_U normal."/>
      <charset val="178"/>
    </font>
    <font>
      <sz val="16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6"/>
      <color rgb="FFFF0000"/>
      <name val="MCS Taybah S_U normal."/>
      <charset val="178"/>
    </font>
    <font>
      <u/>
      <sz val="10"/>
      <color theme="10"/>
      <name val="Arial"/>
      <family val="2"/>
    </font>
    <font>
      <sz val="16"/>
      <color theme="10"/>
      <name val="Wingdings"/>
      <charset val="2"/>
    </font>
    <font>
      <sz val="14"/>
      <color rgb="FFFF0000"/>
      <name val="MCS Taybah S_U normal."/>
      <charset val="178"/>
    </font>
    <font>
      <sz val="14"/>
      <color indexed="10"/>
      <name val="Calibri"/>
      <family val="2"/>
    </font>
    <font>
      <sz val="14"/>
      <color indexed="10"/>
      <name val="MCS Taybah S_U normal.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0" borderId="0" xfId="0" applyFont="1" applyAlignment="1">
      <alignment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16" fontId="1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16" fontId="5" fillId="0" borderId="1" xfId="0" applyNumberFormat="1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wrapText="1" readingOrder="2"/>
    </xf>
    <xf numFmtId="16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0" xfId="0" applyAlignment="1">
      <alignment readingOrder="1"/>
    </xf>
    <xf numFmtId="0" fontId="9" fillId="0" borderId="0" xfId="0" applyFont="1" applyAlignment="1">
      <alignment readingOrder="1"/>
    </xf>
    <xf numFmtId="0" fontId="0" fillId="2" borderId="11" xfId="0" applyFill="1" applyBorder="1" applyAlignment="1">
      <alignment readingOrder="1"/>
    </xf>
    <xf numFmtId="0" fontId="0" fillId="2" borderId="12" xfId="0" applyFill="1" applyBorder="1" applyAlignment="1">
      <alignment readingOrder="1"/>
    </xf>
    <xf numFmtId="0" fontId="0" fillId="2" borderId="13" xfId="0" applyFill="1" applyBorder="1" applyAlignment="1">
      <alignment readingOrder="1"/>
    </xf>
    <xf numFmtId="0" fontId="1" fillId="0" borderId="0" xfId="0" applyFont="1" applyAlignment="1">
      <alignment vertical="center" wrapText="1" readingOrder="1"/>
    </xf>
    <xf numFmtId="0" fontId="1" fillId="2" borderId="11" xfId="0" applyFont="1" applyFill="1" applyBorder="1" applyAlignment="1">
      <alignment vertical="center" readingOrder="1"/>
    </xf>
    <xf numFmtId="0" fontId="1" fillId="2" borderId="12" xfId="0" applyFont="1" applyFill="1" applyBorder="1" applyAlignment="1">
      <alignment vertical="center" readingOrder="1"/>
    </xf>
    <xf numFmtId="0" fontId="1" fillId="2" borderId="13" xfId="0" applyFont="1" applyFill="1" applyBorder="1" applyAlignment="1">
      <alignment vertical="center" readingOrder="1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4" fillId="2" borderId="0" xfId="0" applyFont="1" applyFill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" fillId="2" borderId="0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1" fillId="2" borderId="0" xfId="0" applyFont="1" applyFill="1" applyAlignment="1">
      <alignment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10" fillId="2" borderId="0" xfId="0" applyFont="1" applyFill="1" applyAlignment="1">
      <alignment vertical="center" wrapText="1" readingOrder="1"/>
    </xf>
    <xf numFmtId="0" fontId="10" fillId="2" borderId="0" xfId="0" applyFont="1" applyFill="1" applyAlignment="1">
      <alignment vertical="center" readingOrder="1"/>
    </xf>
    <xf numFmtId="0" fontId="14" fillId="3" borderId="0" xfId="0" applyFont="1" applyFill="1" applyAlignment="1">
      <alignment vertical="center" wrapText="1" readingOrder="1"/>
    </xf>
    <xf numFmtId="0" fontId="15" fillId="2" borderId="0" xfId="0" applyFont="1" applyFill="1" applyAlignment="1">
      <alignment vertical="center" readingOrder="2"/>
    </xf>
    <xf numFmtId="0" fontId="1" fillId="2" borderId="0" xfId="0" applyFont="1" applyFill="1" applyAlignment="1">
      <alignment vertical="center" readingOrder="2"/>
    </xf>
    <xf numFmtId="0" fontId="6" fillId="2" borderId="0" xfId="0" applyFont="1" applyFill="1" applyAlignment="1">
      <alignment vertical="center" readingOrder="2"/>
    </xf>
    <xf numFmtId="0" fontId="3" fillId="2" borderId="0" xfId="0" applyFont="1" applyFill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2" fillId="2" borderId="18" xfId="0" applyFont="1" applyFill="1" applyBorder="1" applyAlignment="1">
      <alignment horizontal="center" vertical="center" wrapText="1" readingOrder="2"/>
    </xf>
    <xf numFmtId="0" fontId="2" fillId="2" borderId="19" xfId="0" applyFont="1" applyFill="1" applyBorder="1" applyAlignment="1">
      <alignment horizontal="center" vertical="center" wrapText="1" readingOrder="2"/>
    </xf>
    <xf numFmtId="0" fontId="17" fillId="2" borderId="19" xfId="1" applyFont="1" applyFill="1" applyBorder="1" applyAlignment="1" applyProtection="1">
      <alignment horizontal="center" vertical="center" wrapText="1" readingOrder="2"/>
    </xf>
    <xf numFmtId="14" fontId="7" fillId="0" borderId="1" xfId="0" applyNumberFormat="1" applyFont="1" applyBorder="1" applyAlignment="1">
      <alignment horizontal="center" vertical="center" wrapText="1" readingOrder="2"/>
    </xf>
    <xf numFmtId="14" fontId="11" fillId="0" borderId="1" xfId="0" applyNumberFormat="1" applyFont="1" applyBorder="1" applyAlignment="1">
      <alignment horizontal="center" vertical="center" wrapText="1" readingOrder="2"/>
    </xf>
    <xf numFmtId="14" fontId="7" fillId="0" borderId="1" xfId="0" applyNumberFormat="1" applyFont="1" applyFill="1" applyBorder="1" applyAlignment="1">
      <alignment horizontal="center" vertical="center" wrapText="1" readingOrder="2"/>
    </xf>
    <xf numFmtId="14" fontId="7" fillId="0" borderId="0" xfId="0" applyNumberFormat="1" applyFont="1" applyAlignment="1">
      <alignment horizontal="center" vertical="center" wrapText="1" readingOrder="2"/>
    </xf>
    <xf numFmtId="14" fontId="7" fillId="0" borderId="0" xfId="0" applyNumberFormat="1" applyFont="1" applyAlignment="1">
      <alignment vertical="center" wrapText="1" readingOrder="2"/>
    </xf>
    <xf numFmtId="14" fontId="0" fillId="0" borderId="6" xfId="0" applyNumberFormat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 wrapText="1" readingOrder="2"/>
    </xf>
    <xf numFmtId="0" fontId="18" fillId="2" borderId="0" xfId="0" applyFont="1" applyFill="1" applyAlignment="1">
      <alignment vertical="center" readingOrder="2"/>
    </xf>
    <xf numFmtId="14" fontId="6" fillId="0" borderId="6" xfId="0" applyNumberFormat="1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 readingOrder="2"/>
    </xf>
    <xf numFmtId="0" fontId="12" fillId="2" borderId="16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75;&#1587;&#1593;&#1575;&#1585; &#1575;&#1604;&#1610;&#1608;&#1605;&#1610;&#157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605;&#1589;&#1585;&#1608;&#1601;&#1575;&#1578; &#1575;&#1604;&#1593;&#1605;&#1585;&#1577;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2038350</xdr:colOff>
      <xdr:row>1</xdr:row>
      <xdr:rowOff>323850</xdr:rowOff>
    </xdr:from>
    <xdr:to>
      <xdr:col>7</xdr:col>
      <xdr:colOff>1409701</xdr:colOff>
      <xdr:row>3</xdr:row>
      <xdr:rowOff>9525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اضغط للتوجة الي شاشة سعر الصرف اليومي"/>
        </xdr:cNvPr>
        <xdr:cNvSpPr/>
      </xdr:nvSpPr>
      <xdr:spPr>
        <a:xfrm>
          <a:off x="150618824" y="581025"/>
          <a:ext cx="1524001" cy="39052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سعر</a:t>
          </a:r>
          <a:r>
            <a:rPr lang="ar-EG" sz="1800" b="1" baseline="0"/>
            <a:t> صرف اليوم</a:t>
          </a:r>
          <a:endParaRPr lang="ar-SA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7</xdr:col>
      <xdr:colOff>542925</xdr:colOff>
      <xdr:row>3</xdr:row>
      <xdr:rowOff>9525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مصروفات العمرة"/>
        </xdr:cNvPr>
        <xdr:cNvSpPr/>
      </xdr:nvSpPr>
      <xdr:spPr>
        <a:xfrm>
          <a:off x="151247475" y="161925"/>
          <a:ext cx="1152525" cy="39052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/>
            <a:t>الرئيسية</a:t>
          </a:r>
          <a:endParaRPr lang="ar-SA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M261"/>
  <sheetViews>
    <sheetView rightToLeft="1" tabSelected="1" workbookViewId="0">
      <pane ySplit="5" topLeftCell="A6" activePane="bottomLeft" state="frozen"/>
      <selection activeCell="A5" sqref="A5"/>
      <selection pane="bottomLeft" activeCell="D11" sqref="D11"/>
    </sheetView>
  </sheetViews>
  <sheetFormatPr defaultRowHeight="20.25" x14ac:dyDescent="0.2"/>
  <cols>
    <col min="1" max="1" width="3" style="1" customWidth="1"/>
    <col min="2" max="2" width="16.5703125" style="1" customWidth="1"/>
    <col min="3" max="3" width="14.28515625" style="1" customWidth="1"/>
    <col min="4" max="4" width="50.85546875" style="1" customWidth="1"/>
    <col min="5" max="5" width="11" style="1" bestFit="1" customWidth="1"/>
    <col min="6" max="6" width="15.7109375" style="58" customWidth="1"/>
    <col min="7" max="7" width="32.28515625" style="1" customWidth="1"/>
    <col min="8" max="8" width="21.85546875" style="1" customWidth="1"/>
    <col min="9" max="12" width="9.140625" style="1"/>
    <col min="13" max="13" width="13.42578125" style="31" hidden="1" customWidth="1"/>
    <col min="14" max="16384" width="9.140625" style="1"/>
  </cols>
  <sheetData>
    <row r="1" spans="2:13" ht="12" customHeight="1" x14ac:dyDescent="0.2"/>
    <row r="2" spans="2:13" ht="27" customHeight="1" thickBot="1" x14ac:dyDescent="0.25">
      <c r="B2" s="65" t="s">
        <v>1</v>
      </c>
      <c r="C2" s="65"/>
      <c r="D2" s="65"/>
      <c r="E2" s="65"/>
      <c r="F2" s="65"/>
      <c r="G2" s="65"/>
      <c r="H2" s="49"/>
      <c r="M2" s="43" t="s">
        <v>11</v>
      </c>
    </row>
    <row r="3" spans="2:13" ht="28.5" customHeight="1" thickBot="1" x14ac:dyDescent="0.25">
      <c r="B3" s="42">
        <f>SUBTOTAL(9,B6:B259)</f>
        <v>0</v>
      </c>
      <c r="C3" s="61" t="s">
        <v>21</v>
      </c>
      <c r="D3" s="46"/>
      <c r="E3" s="63" t="s">
        <v>16</v>
      </c>
      <c r="F3" s="64"/>
      <c r="G3" s="42">
        <f>SUBTOTAL(9,G6:G259)</f>
        <v>0</v>
      </c>
      <c r="H3" s="50"/>
      <c r="M3" s="43" t="s">
        <v>12</v>
      </c>
    </row>
    <row r="4" spans="2:13" ht="22.5" x14ac:dyDescent="0.2">
      <c r="B4" s="48" t="s">
        <v>18</v>
      </c>
      <c r="C4" s="47"/>
      <c r="D4" s="46"/>
      <c r="E4" s="41"/>
      <c r="F4" s="41"/>
      <c r="G4" s="41"/>
      <c r="H4" s="41"/>
      <c r="M4" s="44" t="s">
        <v>13</v>
      </c>
    </row>
    <row r="5" spans="2:13" ht="63.75" thickBot="1" x14ac:dyDescent="0.25">
      <c r="B5" s="35" t="s">
        <v>14</v>
      </c>
      <c r="C5" s="35" t="s">
        <v>10</v>
      </c>
      <c r="D5" s="35" t="s">
        <v>2</v>
      </c>
      <c r="E5" s="35" t="s">
        <v>3</v>
      </c>
      <c r="F5" s="35" t="s">
        <v>0</v>
      </c>
      <c r="G5" s="51" t="s">
        <v>15</v>
      </c>
      <c r="H5" s="52" t="s">
        <v>19</v>
      </c>
      <c r="M5" s="45" t="s">
        <v>17</v>
      </c>
    </row>
    <row r="6" spans="2:13" ht="21" customHeight="1" x14ac:dyDescent="0.2">
      <c r="B6" s="36"/>
      <c r="C6" s="36"/>
      <c r="D6" s="2"/>
      <c r="E6" s="2"/>
      <c r="F6" s="54"/>
      <c r="G6" s="60" t="str">
        <f>IF(ISERROR(IF(C6="جنيه مصري",B6,IF(C6="ريال سعودي",B6*VLOOKUP(M6,'الاسعار اليومية'!$A$6:$E$260,2,FALSE),IF(C6="دولار أمريكي",B6*VLOOKUP(M6,'الاسعار اليومية'!$A$6:$E$260,3,FALSE),"0")))),"لا يوجد سعر صرف للتاريخ المدخل",IF(C6="جنيه مصري",B6,IF(C6="ريال سعودي",B6*VLOOKUP(M6,'الاسعار اليومية'!$A$6:$E$260,2,FALSE),IF(C6="دولار أمريكي",B6*VLOOKUP(M6,'الاسعار اليومية'!$A$6:$E$260,3,FALSE),"0"))))</f>
        <v>0</v>
      </c>
      <c r="H6" s="53" t="s">
        <v>20</v>
      </c>
      <c r="M6" s="32" t="str">
        <f>IF(F6="","",TEXT(F6,"dd mm yy"))</f>
        <v/>
      </c>
    </row>
    <row r="7" spans="2:13" ht="21" customHeight="1" x14ac:dyDescent="0.2">
      <c r="B7" s="36"/>
      <c r="C7" s="36"/>
      <c r="D7" s="2"/>
      <c r="E7" s="2"/>
      <c r="F7" s="54"/>
      <c r="G7" s="60" t="str">
        <f>IF(ISERROR(IF(C7="جنيه مصري",B7,IF(C7="ريال سعودي",B7*VLOOKUP(M7,'الاسعار اليومية'!$A$6:$E$260,2,FALSE),IF(C7="دولار أمريكي",B7*VLOOKUP(M7,'الاسعار اليومية'!$A$6:$E$260,3,FALSE),"0")))),"لا يوجد سعر صرف للتاريخ المدخل",IF(C7="جنيه مصري",B7,IF(C7="ريال سعودي",B7*VLOOKUP(M7,'الاسعار اليومية'!$A$6:$E$260,2,FALSE),IF(C7="دولار أمريكي",B7*VLOOKUP(M7,'الاسعار اليومية'!$A$6:$E$260,3,FALSE),"0"))))</f>
        <v>0</v>
      </c>
      <c r="H7" s="53" t="s">
        <v>20</v>
      </c>
      <c r="M7" s="33" t="str">
        <f t="shared" ref="M7:M70" si="0">IF(F7="","",TEXT(F7,"dd mm yy"))</f>
        <v/>
      </c>
    </row>
    <row r="8" spans="2:13" ht="21.75" customHeight="1" x14ac:dyDescent="0.2">
      <c r="B8" s="36"/>
      <c r="C8" s="36"/>
      <c r="D8" s="2"/>
      <c r="E8" s="2"/>
      <c r="F8" s="54"/>
      <c r="G8" s="60" t="str">
        <f>IF(ISERROR(IF(C8="جنيه مصري",B8,IF(C8="ريال سعودي",B8*VLOOKUP(M8,'الاسعار اليومية'!$A$6:$E$260,2,FALSE),IF(C8="دولار أمريكي",B8*VLOOKUP(M8,'الاسعار اليومية'!$A$6:$E$260,3,FALSE),"0")))),"لا يوجد سعر صرف للتاريخ المدخل",IF(C8="جنيه مصري",B8,IF(C8="ريال سعودي",B8*VLOOKUP(M8,'الاسعار اليومية'!$A$6:$E$260,2,FALSE),IF(C8="دولار أمريكي",B8*VLOOKUP(M8,'الاسعار اليومية'!$A$6:$E$260,3,FALSE),"0"))))</f>
        <v>0</v>
      </c>
      <c r="H8" s="53" t="s">
        <v>20</v>
      </c>
      <c r="M8" s="33" t="str">
        <f t="shared" si="0"/>
        <v/>
      </c>
    </row>
    <row r="9" spans="2:13" x14ac:dyDescent="0.2">
      <c r="B9" s="36"/>
      <c r="C9" s="36"/>
      <c r="D9" s="8"/>
      <c r="E9" s="2"/>
      <c r="F9" s="54"/>
      <c r="G9" s="60" t="str">
        <f>IF(ISERROR(IF(C9="جنيه مصري",B9,IF(C9="ريال سعودي",B9*VLOOKUP(M9,'الاسعار اليومية'!$A$6:$E$260,2,FALSE),IF(C9="دولار أمريكي",B9*VLOOKUP(M9,'الاسعار اليومية'!$A$6:$E$260,3,FALSE),"0")))),"لا يوجد سعر صرف للتاريخ المدخل",IF(C9="جنيه مصري",B9,IF(C9="ريال سعودي",B9*VLOOKUP(M9,'الاسعار اليومية'!$A$6:$E$260,2,FALSE),IF(C9="دولار أمريكي",B9*VLOOKUP(M9,'الاسعار اليومية'!$A$6:$E$260,3,FALSE),"0"))))</f>
        <v>0</v>
      </c>
      <c r="H9" s="53" t="s">
        <v>20</v>
      </c>
      <c r="M9" s="33" t="str">
        <f t="shared" si="0"/>
        <v/>
      </c>
    </row>
    <row r="10" spans="2:13" x14ac:dyDescent="0.2">
      <c r="B10" s="36"/>
      <c r="C10" s="36"/>
      <c r="D10" s="2"/>
      <c r="E10" s="2"/>
      <c r="F10" s="54"/>
      <c r="G10" s="60" t="str">
        <f>IF(ISERROR(IF(C10="جنيه مصري",B10,IF(C10="ريال سعودي",B10*VLOOKUP(M10,'الاسعار اليومية'!$A$6:$E$260,2,FALSE),IF(C10="دولار أمريكي",B10*VLOOKUP(M10,'الاسعار اليومية'!$A$6:$E$260,3,FALSE),"0")))),"لا يوجد سعر صرف للتاريخ المدخل",IF(C10="جنيه مصري",B10,IF(C10="ريال سعودي",B10*VLOOKUP(M10,'الاسعار اليومية'!$A$6:$E$260,2,FALSE),IF(C10="دولار أمريكي",B10*VLOOKUP(M10,'الاسعار اليومية'!$A$6:$E$260,3,FALSE),"0"))))</f>
        <v>0</v>
      </c>
      <c r="H10" s="53" t="s">
        <v>20</v>
      </c>
      <c r="M10" s="33" t="str">
        <f t="shared" si="0"/>
        <v/>
      </c>
    </row>
    <row r="11" spans="2:13" x14ac:dyDescent="0.2">
      <c r="B11" s="36"/>
      <c r="C11" s="36"/>
      <c r="D11" s="2"/>
      <c r="E11" s="2"/>
      <c r="F11" s="54"/>
      <c r="G11" s="60" t="str">
        <f>IF(ISERROR(IF(C11="جنيه مصري",B11,IF(C11="ريال سعودي",B11*VLOOKUP(M11,'الاسعار اليومية'!$A$6:$E$260,2,FALSE),IF(C11="دولار أمريكي",B11*VLOOKUP(M11,'الاسعار اليومية'!$A$6:$E$260,3,FALSE),"0")))),"لا يوجد سعر صرف للتاريخ المدخل",IF(C11="جنيه مصري",B11,IF(C11="ريال سعودي",B11*VLOOKUP(M11,'الاسعار اليومية'!$A$6:$E$260,2,FALSE),IF(C11="دولار أمريكي",B11*VLOOKUP(M11,'الاسعار اليومية'!$A$6:$E$260,3,FALSE),"0"))))</f>
        <v>0</v>
      </c>
      <c r="H11" s="53" t="s">
        <v>20</v>
      </c>
      <c r="M11" s="33" t="str">
        <f t="shared" si="0"/>
        <v/>
      </c>
    </row>
    <row r="12" spans="2:13" x14ac:dyDescent="0.2">
      <c r="B12" s="36"/>
      <c r="C12" s="36"/>
      <c r="D12" s="2"/>
      <c r="E12" s="2"/>
      <c r="F12" s="54"/>
      <c r="G12" s="60" t="str">
        <f>IF(ISERROR(IF(C12="جنيه مصري",B12,IF(C12="ريال سعودي",B12*VLOOKUP(M12,'الاسعار اليومية'!$A$6:$E$260,2,FALSE),IF(C12="دولار أمريكي",B12*VLOOKUP(M12,'الاسعار اليومية'!$A$6:$E$260,3,FALSE),"0")))),"لا يوجد سعر صرف للتاريخ المدخل",IF(C12="جنيه مصري",B12,IF(C12="ريال سعودي",B12*VLOOKUP(M12,'الاسعار اليومية'!$A$6:$E$260,2,FALSE),IF(C12="دولار أمريكي",B12*VLOOKUP(M12,'الاسعار اليومية'!$A$6:$E$260,3,FALSE),"0"))))</f>
        <v>0</v>
      </c>
      <c r="H12" s="53" t="s">
        <v>20</v>
      </c>
      <c r="M12" s="33" t="str">
        <f t="shared" si="0"/>
        <v/>
      </c>
    </row>
    <row r="13" spans="2:13" x14ac:dyDescent="0.2">
      <c r="B13" s="36"/>
      <c r="C13" s="36"/>
      <c r="D13" s="2"/>
      <c r="E13" s="2"/>
      <c r="F13" s="54"/>
      <c r="G13" s="60" t="str">
        <f>IF(ISERROR(IF(C13="جنيه مصري",B13,IF(C13="ريال سعودي",B13*VLOOKUP(M13,'الاسعار اليومية'!$A$6:$E$260,2,FALSE),IF(C13="دولار أمريكي",B13*VLOOKUP(M13,'الاسعار اليومية'!$A$6:$E$260,3,FALSE),"0")))),"لا يوجد سعر صرف للتاريخ المدخل",IF(C13="جنيه مصري",B13,IF(C13="ريال سعودي",B13*VLOOKUP(M13,'الاسعار اليومية'!$A$6:$E$260,2,FALSE),IF(C13="دولار أمريكي",B13*VLOOKUP(M13,'الاسعار اليومية'!$A$6:$E$260,3,FALSE),"0"))))</f>
        <v>0</v>
      </c>
      <c r="H13" s="53" t="s">
        <v>20</v>
      </c>
      <c r="M13" s="33" t="str">
        <f t="shared" si="0"/>
        <v/>
      </c>
    </row>
    <row r="14" spans="2:13" x14ac:dyDescent="0.2">
      <c r="B14" s="36"/>
      <c r="C14" s="36"/>
      <c r="D14" s="2"/>
      <c r="E14" s="2"/>
      <c r="F14" s="54"/>
      <c r="G14" s="60" t="str">
        <f>IF(ISERROR(IF(C14="جنيه مصري",B14,IF(C14="ريال سعودي",B14*VLOOKUP(M14,'الاسعار اليومية'!$A$6:$E$260,2,FALSE),IF(C14="دولار أمريكي",B14*VLOOKUP(M14,'الاسعار اليومية'!$A$6:$E$260,3,FALSE),"0")))),"لا يوجد سعر صرف للتاريخ المدخل",IF(C14="جنيه مصري",B14,IF(C14="ريال سعودي",B14*VLOOKUP(M14,'الاسعار اليومية'!$A$6:$E$260,2,FALSE),IF(C14="دولار أمريكي",B14*VLOOKUP(M14,'الاسعار اليومية'!$A$6:$E$260,3,FALSE),"0"))))</f>
        <v>0</v>
      </c>
      <c r="H14" s="53" t="s">
        <v>20</v>
      </c>
      <c r="M14" s="33" t="str">
        <f t="shared" si="0"/>
        <v/>
      </c>
    </row>
    <row r="15" spans="2:13" ht="20.45" customHeight="1" x14ac:dyDescent="0.2">
      <c r="B15" s="36"/>
      <c r="C15" s="36"/>
      <c r="D15" s="2"/>
      <c r="E15" s="2"/>
      <c r="F15" s="54"/>
      <c r="G15" s="60" t="str">
        <f>IF(ISERROR(IF(C15="جنيه مصري",B15,IF(C15="ريال سعودي",B15*VLOOKUP(M15,'الاسعار اليومية'!$A$6:$E$260,2,FALSE),IF(C15="دولار أمريكي",B15*VLOOKUP(M15,'الاسعار اليومية'!$A$6:$E$260,3,FALSE),"0")))),"لا يوجد سعر صرف للتاريخ المدخل",IF(C15="جنيه مصري",B15,IF(C15="ريال سعودي",B15*VLOOKUP(M15,'الاسعار اليومية'!$A$6:$E$260,2,FALSE),IF(C15="دولار أمريكي",B15*VLOOKUP(M15,'الاسعار اليومية'!$A$6:$E$260,3,FALSE),"0"))))</f>
        <v>0</v>
      </c>
      <c r="H15" s="53" t="s">
        <v>20</v>
      </c>
      <c r="M15" s="33" t="str">
        <f t="shared" si="0"/>
        <v/>
      </c>
    </row>
    <row r="16" spans="2:13" x14ac:dyDescent="0.2">
      <c r="B16" s="36"/>
      <c r="C16" s="36"/>
      <c r="D16" s="2"/>
      <c r="E16" s="2"/>
      <c r="F16" s="54"/>
      <c r="G16" s="60" t="str">
        <f>IF(ISERROR(IF(C16="جنيه مصري",B16,IF(C16="ريال سعودي",B16*VLOOKUP(M16,'الاسعار اليومية'!$A$6:$E$260,2,FALSE),IF(C16="دولار أمريكي",B16*VLOOKUP(M16,'الاسعار اليومية'!$A$6:$E$260,3,FALSE),"0")))),"لا يوجد سعر صرف للتاريخ المدخل",IF(C16="جنيه مصري",B16,IF(C16="ريال سعودي",B16*VLOOKUP(M16,'الاسعار اليومية'!$A$6:$E$260,2,FALSE),IF(C16="دولار أمريكي",B16*VLOOKUP(M16,'الاسعار اليومية'!$A$6:$E$260,3,FALSE),"0"))))</f>
        <v>0</v>
      </c>
      <c r="H16" s="53" t="s">
        <v>20</v>
      </c>
      <c r="M16" s="33" t="str">
        <f t="shared" si="0"/>
        <v/>
      </c>
    </row>
    <row r="17" spans="2:13" x14ac:dyDescent="0.2">
      <c r="B17" s="36"/>
      <c r="C17" s="36"/>
      <c r="D17" s="2"/>
      <c r="E17" s="2"/>
      <c r="F17" s="54"/>
      <c r="G17" s="60" t="str">
        <f>IF(ISERROR(IF(C17="جنيه مصري",B17,IF(C17="ريال سعودي",B17*VLOOKUP(M17,'الاسعار اليومية'!$A$6:$E$260,2,FALSE),IF(C17="دولار أمريكي",B17*VLOOKUP(M17,'الاسعار اليومية'!$A$6:$E$260,3,FALSE),"0")))),"لا يوجد سعر صرف للتاريخ المدخل",IF(C17="جنيه مصري",B17,IF(C17="ريال سعودي",B17*VLOOKUP(M17,'الاسعار اليومية'!$A$6:$E$260,2,FALSE),IF(C17="دولار أمريكي",B17*VLOOKUP(M17,'الاسعار اليومية'!$A$6:$E$260,3,FALSE),"0"))))</f>
        <v>0</v>
      </c>
      <c r="H17" s="53" t="s">
        <v>20</v>
      </c>
      <c r="M17" s="33" t="str">
        <f t="shared" si="0"/>
        <v/>
      </c>
    </row>
    <row r="18" spans="2:13" x14ac:dyDescent="0.2">
      <c r="B18" s="36"/>
      <c r="C18" s="36"/>
      <c r="D18" s="8"/>
      <c r="E18" s="2"/>
      <c r="F18" s="54"/>
      <c r="G18" s="60" t="str">
        <f>IF(ISERROR(IF(C18="جنيه مصري",B18,IF(C18="ريال سعودي",B18*VLOOKUP(M18,'الاسعار اليومية'!$A$6:$E$260,2,FALSE),IF(C18="دولار أمريكي",B18*VLOOKUP(M18,'الاسعار اليومية'!$A$6:$E$260,3,FALSE),"0")))),"لا يوجد سعر صرف للتاريخ المدخل",IF(C18="جنيه مصري",B18,IF(C18="ريال سعودي",B18*VLOOKUP(M18,'الاسعار اليومية'!$A$6:$E$260,2,FALSE),IF(C18="دولار أمريكي",B18*VLOOKUP(M18,'الاسعار اليومية'!$A$6:$E$260,3,FALSE),"0"))))</f>
        <v>0</v>
      </c>
      <c r="H18" s="53" t="s">
        <v>20</v>
      </c>
      <c r="M18" s="33" t="str">
        <f t="shared" si="0"/>
        <v/>
      </c>
    </row>
    <row r="19" spans="2:13" x14ac:dyDescent="0.2">
      <c r="B19" s="36"/>
      <c r="C19" s="36"/>
      <c r="D19" s="2"/>
      <c r="E19" s="2"/>
      <c r="F19" s="54"/>
      <c r="G19" s="60" t="str">
        <f>IF(ISERROR(IF(C19="جنيه مصري",B19,IF(C19="ريال سعودي",B19*VLOOKUP(M19,'الاسعار اليومية'!$A$6:$E$260,2,FALSE),IF(C19="دولار أمريكي",B19*VLOOKUP(M19,'الاسعار اليومية'!$A$6:$E$260,3,FALSE),"0")))),"لا يوجد سعر صرف للتاريخ المدخل",IF(C19="جنيه مصري",B19,IF(C19="ريال سعودي",B19*VLOOKUP(M19,'الاسعار اليومية'!$A$6:$E$260,2,FALSE),IF(C19="دولار أمريكي",B19*VLOOKUP(M19,'الاسعار اليومية'!$A$6:$E$260,3,FALSE),"0"))))</f>
        <v>0</v>
      </c>
      <c r="H19" s="53" t="s">
        <v>20</v>
      </c>
      <c r="M19" s="33" t="str">
        <f t="shared" si="0"/>
        <v/>
      </c>
    </row>
    <row r="20" spans="2:13" x14ac:dyDescent="0.2">
      <c r="B20" s="36"/>
      <c r="C20" s="36"/>
      <c r="D20" s="2"/>
      <c r="E20" s="2"/>
      <c r="F20" s="54"/>
      <c r="G20" s="60" t="str">
        <f>IF(ISERROR(IF(C20="جنيه مصري",B20,IF(C20="ريال سعودي",B20*VLOOKUP(M20,'الاسعار اليومية'!$A$6:$E$260,2,FALSE),IF(C20="دولار أمريكي",B20*VLOOKUP(M20,'الاسعار اليومية'!$A$6:$E$260,3,FALSE),"0")))),"لا يوجد سعر صرف للتاريخ المدخل",IF(C20="جنيه مصري",B20,IF(C20="ريال سعودي",B20*VLOOKUP(M20,'الاسعار اليومية'!$A$6:$E$260,2,FALSE),IF(C20="دولار أمريكي",B20*VLOOKUP(M20,'الاسعار اليومية'!$A$6:$E$260,3,FALSE),"0"))))</f>
        <v>0</v>
      </c>
      <c r="H20" s="53" t="s">
        <v>20</v>
      </c>
      <c r="M20" s="33" t="str">
        <f t="shared" si="0"/>
        <v/>
      </c>
    </row>
    <row r="21" spans="2:13" x14ac:dyDescent="0.2">
      <c r="B21" s="36"/>
      <c r="C21" s="36"/>
      <c r="D21" s="2"/>
      <c r="E21" s="2"/>
      <c r="F21" s="54"/>
      <c r="G21" s="60" t="str">
        <f>IF(ISERROR(IF(C21="جنيه مصري",B21,IF(C21="ريال سعودي",B21*VLOOKUP(M21,'الاسعار اليومية'!$A$6:$E$260,2,FALSE),IF(C21="دولار أمريكي",B21*VLOOKUP(M21,'الاسعار اليومية'!$A$6:$E$260,3,FALSE),"0")))),"لا يوجد سعر صرف للتاريخ المدخل",IF(C21="جنيه مصري",B21,IF(C21="ريال سعودي",B21*VLOOKUP(M21,'الاسعار اليومية'!$A$6:$E$260,2,FALSE),IF(C21="دولار أمريكي",B21*VLOOKUP(M21,'الاسعار اليومية'!$A$6:$E$260,3,FALSE),"0"))))</f>
        <v>0</v>
      </c>
      <c r="H21" s="53" t="s">
        <v>20</v>
      </c>
      <c r="M21" s="33" t="str">
        <f t="shared" si="0"/>
        <v/>
      </c>
    </row>
    <row r="22" spans="2:13" ht="18" customHeight="1" x14ac:dyDescent="0.2">
      <c r="B22" s="36"/>
      <c r="C22" s="36"/>
      <c r="D22" s="2"/>
      <c r="E22" s="2"/>
      <c r="F22" s="54"/>
      <c r="G22" s="60" t="str">
        <f>IF(ISERROR(IF(C22="جنيه مصري",B22,IF(C22="ريال سعودي",B22*VLOOKUP(M22,'الاسعار اليومية'!$A$6:$E$260,2,FALSE),IF(C22="دولار أمريكي",B22*VLOOKUP(M22,'الاسعار اليومية'!$A$6:$E$260,3,FALSE),"0")))),"لا يوجد سعر صرف للتاريخ المدخل",IF(C22="جنيه مصري",B22,IF(C22="ريال سعودي",B22*VLOOKUP(M22,'الاسعار اليومية'!$A$6:$E$260,2,FALSE),IF(C22="دولار أمريكي",B22*VLOOKUP(M22,'الاسعار اليومية'!$A$6:$E$260,3,FALSE),"0"))))</f>
        <v>0</v>
      </c>
      <c r="H22" s="53" t="s">
        <v>20</v>
      </c>
      <c r="M22" s="33" t="str">
        <f t="shared" si="0"/>
        <v/>
      </c>
    </row>
    <row r="23" spans="2:13" x14ac:dyDescent="0.2">
      <c r="B23" s="36"/>
      <c r="C23" s="36"/>
      <c r="D23" s="2"/>
      <c r="E23" s="2"/>
      <c r="F23" s="54"/>
      <c r="G23" s="60" t="str">
        <f>IF(ISERROR(IF(C23="جنيه مصري",B23,IF(C23="ريال سعودي",B23*VLOOKUP(M23,'الاسعار اليومية'!$A$6:$E$260,2,FALSE),IF(C23="دولار أمريكي",B23*VLOOKUP(M23,'الاسعار اليومية'!$A$6:$E$260,3,FALSE),"0")))),"لا يوجد سعر صرف للتاريخ المدخل",IF(C23="جنيه مصري",B23,IF(C23="ريال سعودي",B23*VLOOKUP(M23,'الاسعار اليومية'!$A$6:$E$260,2,FALSE),IF(C23="دولار أمريكي",B23*VLOOKUP(M23,'الاسعار اليومية'!$A$6:$E$260,3,FALSE),"0"))))</f>
        <v>0</v>
      </c>
      <c r="H23" s="53" t="s">
        <v>20</v>
      </c>
      <c r="M23" s="33" t="str">
        <f t="shared" si="0"/>
        <v/>
      </c>
    </row>
    <row r="24" spans="2:13" x14ac:dyDescent="0.2">
      <c r="B24" s="36"/>
      <c r="C24" s="36"/>
      <c r="D24" s="2"/>
      <c r="E24" s="2"/>
      <c r="F24" s="54"/>
      <c r="G24" s="60" t="str">
        <f>IF(ISERROR(IF(C24="جنيه مصري",B24,IF(C24="ريال سعودي",B24*VLOOKUP(M24,'الاسعار اليومية'!$A$6:$E$260,2,FALSE),IF(C24="دولار أمريكي",B24*VLOOKUP(M24,'الاسعار اليومية'!$A$6:$E$260,3,FALSE),"0")))),"لا يوجد سعر صرف للتاريخ المدخل",IF(C24="جنيه مصري",B24,IF(C24="ريال سعودي",B24*VLOOKUP(M24,'الاسعار اليومية'!$A$6:$E$260,2,FALSE),IF(C24="دولار أمريكي",B24*VLOOKUP(M24,'الاسعار اليومية'!$A$6:$E$260,3,FALSE),"0"))))</f>
        <v>0</v>
      </c>
      <c r="H24" s="53" t="s">
        <v>20</v>
      </c>
      <c r="M24" s="33" t="str">
        <f t="shared" si="0"/>
        <v/>
      </c>
    </row>
    <row r="25" spans="2:13" ht="22.5" customHeight="1" x14ac:dyDescent="0.2">
      <c r="B25" s="36"/>
      <c r="C25" s="36"/>
      <c r="D25" s="2"/>
      <c r="E25" s="2"/>
      <c r="F25" s="54"/>
      <c r="G25" s="60" t="str">
        <f>IF(ISERROR(IF(C25="جنيه مصري",B25,IF(C25="ريال سعودي",B25*VLOOKUP(M25,'الاسعار اليومية'!$A$6:$E$260,2,FALSE),IF(C25="دولار أمريكي",B25*VLOOKUP(M25,'الاسعار اليومية'!$A$6:$E$260,3,FALSE),"0")))),"لا يوجد سعر صرف للتاريخ المدخل",IF(C25="جنيه مصري",B25,IF(C25="ريال سعودي",B25*VLOOKUP(M25,'الاسعار اليومية'!$A$6:$E$260,2,FALSE),IF(C25="دولار أمريكي",B25*VLOOKUP(M25,'الاسعار اليومية'!$A$6:$E$260,3,FALSE),"0"))))</f>
        <v>0</v>
      </c>
      <c r="H25" s="53" t="s">
        <v>20</v>
      </c>
      <c r="M25" s="33" t="str">
        <f t="shared" si="0"/>
        <v/>
      </c>
    </row>
    <row r="26" spans="2:13" x14ac:dyDescent="0.2">
      <c r="B26" s="36"/>
      <c r="C26" s="36"/>
      <c r="D26" s="2"/>
      <c r="E26" s="2"/>
      <c r="F26" s="54"/>
      <c r="G26" s="60" t="str">
        <f>IF(ISERROR(IF(C26="جنيه مصري",B26,IF(C26="ريال سعودي",B26*VLOOKUP(M26,'الاسعار اليومية'!$A$6:$E$260,2,FALSE),IF(C26="دولار أمريكي",B26*VLOOKUP(M26,'الاسعار اليومية'!$A$6:$E$260,3,FALSE),"0")))),"لا يوجد سعر صرف للتاريخ المدخل",IF(C26="جنيه مصري",B26,IF(C26="ريال سعودي",B26*VLOOKUP(M26,'الاسعار اليومية'!$A$6:$E$260,2,FALSE),IF(C26="دولار أمريكي",B26*VLOOKUP(M26,'الاسعار اليومية'!$A$6:$E$260,3,FALSE),"0"))))</f>
        <v>0</v>
      </c>
      <c r="H26" s="53" t="s">
        <v>20</v>
      </c>
      <c r="M26" s="33" t="str">
        <f t="shared" si="0"/>
        <v/>
      </c>
    </row>
    <row r="27" spans="2:13" ht="22.9" customHeight="1" x14ac:dyDescent="0.2">
      <c r="B27" s="37"/>
      <c r="C27" s="37"/>
      <c r="D27" s="2"/>
      <c r="E27" s="4"/>
      <c r="F27" s="54"/>
      <c r="G27" s="60" t="str">
        <f>IF(ISERROR(IF(C27="جنيه مصري",B27,IF(C27="ريال سعودي",B27*VLOOKUP(M27,'الاسعار اليومية'!$A$6:$E$260,2,FALSE),IF(C27="دولار أمريكي",B27*VLOOKUP(M27,'الاسعار اليومية'!$A$6:$E$260,3,FALSE),"0")))),"لا يوجد سعر صرف للتاريخ المدخل",IF(C27="جنيه مصري",B27,IF(C27="ريال سعودي",B27*VLOOKUP(M27,'الاسعار اليومية'!$A$6:$E$260,2,FALSE),IF(C27="دولار أمريكي",B27*VLOOKUP(M27,'الاسعار اليومية'!$A$6:$E$260,3,FALSE),"0"))))</f>
        <v>0</v>
      </c>
      <c r="H27" s="53" t="s">
        <v>20</v>
      </c>
      <c r="M27" s="33" t="str">
        <f t="shared" si="0"/>
        <v/>
      </c>
    </row>
    <row r="28" spans="2:13" x14ac:dyDescent="0.2">
      <c r="B28" s="36"/>
      <c r="C28" s="36"/>
      <c r="D28" s="2"/>
      <c r="E28" s="2"/>
      <c r="F28" s="54"/>
      <c r="G28" s="60" t="str">
        <f>IF(ISERROR(IF(C28="جنيه مصري",B28,IF(C28="ريال سعودي",B28*VLOOKUP(M28,'الاسعار اليومية'!$A$6:$E$260,2,FALSE),IF(C28="دولار أمريكي",B28*VLOOKUP(M28,'الاسعار اليومية'!$A$6:$E$260,3,FALSE),"0")))),"لا يوجد سعر صرف للتاريخ المدخل",IF(C28="جنيه مصري",B28,IF(C28="ريال سعودي",B28*VLOOKUP(M28,'الاسعار اليومية'!$A$6:$E$260,2,FALSE),IF(C28="دولار أمريكي",B28*VLOOKUP(M28,'الاسعار اليومية'!$A$6:$E$260,3,FALSE),"0"))))</f>
        <v>0</v>
      </c>
      <c r="H28" s="53" t="s">
        <v>20</v>
      </c>
      <c r="M28" s="33" t="str">
        <f t="shared" si="0"/>
        <v/>
      </c>
    </row>
    <row r="29" spans="2:13" x14ac:dyDescent="0.2">
      <c r="B29" s="36"/>
      <c r="C29" s="36"/>
      <c r="D29" s="2"/>
      <c r="E29" s="2"/>
      <c r="F29" s="54"/>
      <c r="G29" s="60" t="str">
        <f>IF(ISERROR(IF(C29="جنيه مصري",B29,IF(C29="ريال سعودي",B29*VLOOKUP(M29,'الاسعار اليومية'!$A$6:$E$260,2,FALSE),IF(C29="دولار أمريكي",B29*VLOOKUP(M29,'الاسعار اليومية'!$A$6:$E$260,3,FALSE),"0")))),"لا يوجد سعر صرف للتاريخ المدخل",IF(C29="جنيه مصري",B29,IF(C29="ريال سعودي",B29*VLOOKUP(M29,'الاسعار اليومية'!$A$6:$E$260,2,FALSE),IF(C29="دولار أمريكي",B29*VLOOKUP(M29,'الاسعار اليومية'!$A$6:$E$260,3,FALSE),"0"))))</f>
        <v>0</v>
      </c>
      <c r="H29" s="53" t="s">
        <v>20</v>
      </c>
      <c r="M29" s="33" t="str">
        <f t="shared" si="0"/>
        <v/>
      </c>
    </row>
    <row r="30" spans="2:13" ht="21" customHeight="1" x14ac:dyDescent="0.2">
      <c r="B30" s="36"/>
      <c r="C30" s="36"/>
      <c r="D30" s="2"/>
      <c r="E30" s="2"/>
      <c r="F30" s="54"/>
      <c r="G30" s="60" t="str">
        <f>IF(ISERROR(IF(C30="جنيه مصري",B30,IF(C30="ريال سعودي",B30*VLOOKUP(M30,'الاسعار اليومية'!$A$6:$E$260,2,FALSE),IF(C30="دولار أمريكي",B30*VLOOKUP(M30,'الاسعار اليومية'!$A$6:$E$260,3,FALSE),"0")))),"لا يوجد سعر صرف للتاريخ المدخل",IF(C30="جنيه مصري",B30,IF(C30="ريال سعودي",B30*VLOOKUP(M30,'الاسعار اليومية'!$A$6:$E$260,2,FALSE),IF(C30="دولار أمريكي",B30*VLOOKUP(M30,'الاسعار اليومية'!$A$6:$E$260,3,FALSE),"0"))))</f>
        <v>0</v>
      </c>
      <c r="H30" s="53" t="s">
        <v>20</v>
      </c>
      <c r="M30" s="33" t="str">
        <f t="shared" si="0"/>
        <v/>
      </c>
    </row>
    <row r="31" spans="2:13" x14ac:dyDescent="0.2">
      <c r="B31" s="36"/>
      <c r="C31" s="36"/>
      <c r="D31" s="2"/>
      <c r="E31" s="2"/>
      <c r="F31" s="54"/>
      <c r="G31" s="60" t="str">
        <f>IF(ISERROR(IF(C31="جنيه مصري",B31,IF(C31="ريال سعودي",B31*VLOOKUP(M31,'الاسعار اليومية'!$A$6:$E$260,2,FALSE),IF(C31="دولار أمريكي",B31*VLOOKUP(M31,'الاسعار اليومية'!$A$6:$E$260,3,FALSE),"0")))),"لا يوجد سعر صرف للتاريخ المدخل",IF(C31="جنيه مصري",B31,IF(C31="ريال سعودي",B31*VLOOKUP(M31,'الاسعار اليومية'!$A$6:$E$260,2,FALSE),IF(C31="دولار أمريكي",B31*VLOOKUP(M31,'الاسعار اليومية'!$A$6:$E$260,3,FALSE),"0"))))</f>
        <v>0</v>
      </c>
      <c r="H31" s="53" t="s">
        <v>20</v>
      </c>
      <c r="M31" s="33" t="str">
        <f t="shared" si="0"/>
        <v/>
      </c>
    </row>
    <row r="32" spans="2:13" ht="18" customHeight="1" x14ac:dyDescent="0.2">
      <c r="B32" s="36"/>
      <c r="C32" s="36"/>
      <c r="D32" s="2"/>
      <c r="E32" s="2"/>
      <c r="F32" s="54"/>
      <c r="G32" s="60" t="str">
        <f>IF(ISERROR(IF(C32="جنيه مصري",B32,IF(C32="ريال سعودي",B32*VLOOKUP(M32,'الاسعار اليومية'!$A$6:$E$260,2,FALSE),IF(C32="دولار أمريكي",B32*VLOOKUP(M32,'الاسعار اليومية'!$A$6:$E$260,3,FALSE),"0")))),"لا يوجد سعر صرف للتاريخ المدخل",IF(C32="جنيه مصري",B32,IF(C32="ريال سعودي",B32*VLOOKUP(M32,'الاسعار اليومية'!$A$6:$E$260,2,FALSE),IF(C32="دولار أمريكي",B32*VLOOKUP(M32,'الاسعار اليومية'!$A$6:$E$260,3,FALSE),"0"))))</f>
        <v>0</v>
      </c>
      <c r="H32" s="53" t="s">
        <v>20</v>
      </c>
      <c r="M32" s="33" t="str">
        <f t="shared" si="0"/>
        <v/>
      </c>
    </row>
    <row r="33" spans="2:13" x14ac:dyDescent="0.2">
      <c r="B33" s="36"/>
      <c r="C33" s="36"/>
      <c r="D33" s="2"/>
      <c r="E33" s="2"/>
      <c r="F33" s="54"/>
      <c r="G33" s="60" t="str">
        <f>IF(ISERROR(IF(C33="جنيه مصري",B33,IF(C33="ريال سعودي",B33*VLOOKUP(M33,'الاسعار اليومية'!$A$6:$E$260,2,FALSE),IF(C33="دولار أمريكي",B33*VLOOKUP(M33,'الاسعار اليومية'!$A$6:$E$260,3,FALSE),"0")))),"لا يوجد سعر صرف للتاريخ المدخل",IF(C33="جنيه مصري",B33,IF(C33="ريال سعودي",B33*VLOOKUP(M33,'الاسعار اليومية'!$A$6:$E$260,2,FALSE),IF(C33="دولار أمريكي",B33*VLOOKUP(M33,'الاسعار اليومية'!$A$6:$E$260,3,FALSE),"0"))))</f>
        <v>0</v>
      </c>
      <c r="H33" s="53" t="s">
        <v>20</v>
      </c>
      <c r="M33" s="33" t="str">
        <f t="shared" si="0"/>
        <v/>
      </c>
    </row>
    <row r="34" spans="2:13" x14ac:dyDescent="0.2">
      <c r="B34" s="36"/>
      <c r="C34" s="36"/>
      <c r="D34" s="2"/>
      <c r="E34" s="2"/>
      <c r="F34" s="54"/>
      <c r="G34" s="60" t="str">
        <f>IF(ISERROR(IF(C34="جنيه مصري",B34,IF(C34="ريال سعودي",B34*VLOOKUP(M34,'الاسعار اليومية'!$A$6:$E$260,2,FALSE),IF(C34="دولار أمريكي",B34*VLOOKUP(M34,'الاسعار اليومية'!$A$6:$E$260,3,FALSE),"0")))),"لا يوجد سعر صرف للتاريخ المدخل",IF(C34="جنيه مصري",B34,IF(C34="ريال سعودي",B34*VLOOKUP(M34,'الاسعار اليومية'!$A$6:$E$260,2,FALSE),IF(C34="دولار أمريكي",B34*VLOOKUP(M34,'الاسعار اليومية'!$A$6:$E$260,3,FALSE),"0"))))</f>
        <v>0</v>
      </c>
      <c r="H34" s="53" t="s">
        <v>20</v>
      </c>
      <c r="M34" s="33" t="str">
        <f t="shared" si="0"/>
        <v/>
      </c>
    </row>
    <row r="35" spans="2:13" x14ac:dyDescent="0.2">
      <c r="B35" s="36"/>
      <c r="C35" s="36"/>
      <c r="D35" s="2"/>
      <c r="E35" s="2"/>
      <c r="F35" s="54"/>
      <c r="G35" s="60" t="str">
        <f>IF(ISERROR(IF(C35="جنيه مصري",B35,IF(C35="ريال سعودي",B35*VLOOKUP(M35,'الاسعار اليومية'!$A$6:$E$260,2,FALSE),IF(C35="دولار أمريكي",B35*VLOOKUP(M35,'الاسعار اليومية'!$A$6:$E$260,3,FALSE),"0")))),"لا يوجد سعر صرف للتاريخ المدخل",IF(C35="جنيه مصري",B35,IF(C35="ريال سعودي",B35*VLOOKUP(M35,'الاسعار اليومية'!$A$6:$E$260,2,FALSE),IF(C35="دولار أمريكي",B35*VLOOKUP(M35,'الاسعار اليومية'!$A$6:$E$260,3,FALSE),"0"))))</f>
        <v>0</v>
      </c>
      <c r="H35" s="53" t="s">
        <v>20</v>
      </c>
      <c r="M35" s="33" t="str">
        <f t="shared" si="0"/>
        <v/>
      </c>
    </row>
    <row r="36" spans="2:13" x14ac:dyDescent="0.2">
      <c r="B36" s="36"/>
      <c r="C36" s="36"/>
      <c r="D36" s="2"/>
      <c r="E36" s="2"/>
      <c r="F36" s="54"/>
      <c r="G36" s="60" t="str">
        <f>IF(ISERROR(IF(C36="جنيه مصري",B36,IF(C36="ريال سعودي",B36*VLOOKUP(M36,'الاسعار اليومية'!$A$6:$E$260,2,FALSE),IF(C36="دولار أمريكي",B36*VLOOKUP(M36,'الاسعار اليومية'!$A$6:$E$260,3,FALSE),"0")))),"لا يوجد سعر صرف للتاريخ المدخل",IF(C36="جنيه مصري",B36,IF(C36="ريال سعودي",B36*VLOOKUP(M36,'الاسعار اليومية'!$A$6:$E$260,2,FALSE),IF(C36="دولار أمريكي",B36*VLOOKUP(M36,'الاسعار اليومية'!$A$6:$E$260,3,FALSE),"0"))))</f>
        <v>0</v>
      </c>
      <c r="H36" s="53" t="s">
        <v>20</v>
      </c>
      <c r="M36" s="33" t="str">
        <f t="shared" si="0"/>
        <v/>
      </c>
    </row>
    <row r="37" spans="2:13" ht="21.75" customHeight="1" x14ac:dyDescent="0.2">
      <c r="B37" s="36"/>
      <c r="C37" s="36"/>
      <c r="D37" s="2"/>
      <c r="E37" s="2"/>
      <c r="F37" s="54"/>
      <c r="G37" s="60" t="str">
        <f>IF(ISERROR(IF(C37="جنيه مصري",B37,IF(C37="ريال سعودي",B37*VLOOKUP(M37,'الاسعار اليومية'!$A$6:$E$260,2,FALSE),IF(C37="دولار أمريكي",B37*VLOOKUP(M37,'الاسعار اليومية'!$A$6:$E$260,3,FALSE),"0")))),"لا يوجد سعر صرف للتاريخ المدخل",IF(C37="جنيه مصري",B37,IF(C37="ريال سعودي",B37*VLOOKUP(M37,'الاسعار اليومية'!$A$6:$E$260,2,FALSE),IF(C37="دولار أمريكي",B37*VLOOKUP(M37,'الاسعار اليومية'!$A$6:$E$260,3,FALSE),"0"))))</f>
        <v>0</v>
      </c>
      <c r="H37" s="53" t="s">
        <v>20</v>
      </c>
      <c r="M37" s="33" t="str">
        <f t="shared" si="0"/>
        <v/>
      </c>
    </row>
    <row r="38" spans="2:13" x14ac:dyDescent="0.2">
      <c r="B38" s="36"/>
      <c r="C38" s="36"/>
      <c r="D38" s="2"/>
      <c r="E38" s="2"/>
      <c r="F38" s="54"/>
      <c r="G38" s="60" t="str">
        <f>IF(ISERROR(IF(C38="جنيه مصري",B38,IF(C38="ريال سعودي",B38*VLOOKUP(M38,'الاسعار اليومية'!$A$6:$E$260,2,FALSE),IF(C38="دولار أمريكي",B38*VLOOKUP(M38,'الاسعار اليومية'!$A$6:$E$260,3,FALSE),"0")))),"لا يوجد سعر صرف للتاريخ المدخل",IF(C38="جنيه مصري",B38,IF(C38="ريال سعودي",B38*VLOOKUP(M38,'الاسعار اليومية'!$A$6:$E$260,2,FALSE),IF(C38="دولار أمريكي",B38*VLOOKUP(M38,'الاسعار اليومية'!$A$6:$E$260,3,FALSE),"0"))))</f>
        <v>0</v>
      </c>
      <c r="H38" s="53" t="s">
        <v>20</v>
      </c>
      <c r="M38" s="33" t="str">
        <f t="shared" si="0"/>
        <v/>
      </c>
    </row>
    <row r="39" spans="2:13" x14ac:dyDescent="0.2">
      <c r="B39" s="36"/>
      <c r="C39" s="36"/>
      <c r="D39" s="2"/>
      <c r="E39" s="2"/>
      <c r="F39" s="54"/>
      <c r="G39" s="60" t="str">
        <f>IF(ISERROR(IF(C39="جنيه مصري",B39,IF(C39="ريال سعودي",B39*VLOOKUP(M39,'الاسعار اليومية'!$A$6:$E$260,2,FALSE),IF(C39="دولار أمريكي",B39*VLOOKUP(M39,'الاسعار اليومية'!$A$6:$E$260,3,FALSE),"0")))),"لا يوجد سعر صرف للتاريخ المدخل",IF(C39="جنيه مصري",B39,IF(C39="ريال سعودي",B39*VLOOKUP(M39,'الاسعار اليومية'!$A$6:$E$260,2,FALSE),IF(C39="دولار أمريكي",B39*VLOOKUP(M39,'الاسعار اليومية'!$A$6:$E$260,3,FALSE),"0"))))</f>
        <v>0</v>
      </c>
      <c r="H39" s="53" t="s">
        <v>20</v>
      </c>
      <c r="M39" s="33" t="str">
        <f t="shared" si="0"/>
        <v/>
      </c>
    </row>
    <row r="40" spans="2:13" x14ac:dyDescent="0.2">
      <c r="B40" s="36"/>
      <c r="C40" s="36"/>
      <c r="D40" s="2"/>
      <c r="E40" s="2"/>
      <c r="F40" s="54"/>
      <c r="G40" s="60" t="str">
        <f>IF(ISERROR(IF(C40="جنيه مصري",B40,IF(C40="ريال سعودي",B40*VLOOKUP(M40,'الاسعار اليومية'!$A$6:$E$260,2,FALSE),IF(C40="دولار أمريكي",B40*VLOOKUP(M40,'الاسعار اليومية'!$A$6:$E$260,3,FALSE),"0")))),"لا يوجد سعر صرف للتاريخ المدخل",IF(C40="جنيه مصري",B40,IF(C40="ريال سعودي",B40*VLOOKUP(M40,'الاسعار اليومية'!$A$6:$E$260,2,FALSE),IF(C40="دولار أمريكي",B40*VLOOKUP(M40,'الاسعار اليومية'!$A$6:$E$260,3,FALSE),"0"))))</f>
        <v>0</v>
      </c>
      <c r="H40" s="53" t="s">
        <v>20</v>
      </c>
      <c r="M40" s="33" t="str">
        <f t="shared" si="0"/>
        <v/>
      </c>
    </row>
    <row r="41" spans="2:13" x14ac:dyDescent="0.2">
      <c r="B41" s="36"/>
      <c r="C41" s="36"/>
      <c r="D41" s="2"/>
      <c r="E41" s="2"/>
      <c r="F41" s="54"/>
      <c r="G41" s="60" t="str">
        <f>IF(ISERROR(IF(C41="جنيه مصري",B41,IF(C41="ريال سعودي",B41*VLOOKUP(M41,'الاسعار اليومية'!$A$6:$E$260,2,FALSE),IF(C41="دولار أمريكي",B41*VLOOKUP(M41,'الاسعار اليومية'!$A$6:$E$260,3,FALSE),"0")))),"لا يوجد سعر صرف للتاريخ المدخل",IF(C41="جنيه مصري",B41,IF(C41="ريال سعودي",B41*VLOOKUP(M41,'الاسعار اليومية'!$A$6:$E$260,2,FALSE),IF(C41="دولار أمريكي",B41*VLOOKUP(M41,'الاسعار اليومية'!$A$6:$E$260,3,FALSE),"0"))))</f>
        <v>0</v>
      </c>
      <c r="H41" s="53" t="s">
        <v>20</v>
      </c>
      <c r="M41" s="33" t="str">
        <f t="shared" si="0"/>
        <v/>
      </c>
    </row>
    <row r="42" spans="2:13" x14ac:dyDescent="0.2">
      <c r="B42" s="36"/>
      <c r="C42" s="36"/>
      <c r="D42" s="2"/>
      <c r="E42" s="13"/>
      <c r="F42" s="54"/>
      <c r="G42" s="60" t="str">
        <f>IF(ISERROR(IF(C42="جنيه مصري",B42,IF(C42="ريال سعودي",B42*VLOOKUP(M42,'الاسعار اليومية'!$A$6:$E$260,2,FALSE),IF(C42="دولار أمريكي",B42*VLOOKUP(M42,'الاسعار اليومية'!$A$6:$E$260,3,FALSE),"0")))),"لا يوجد سعر صرف للتاريخ المدخل",IF(C42="جنيه مصري",B42,IF(C42="ريال سعودي",B42*VLOOKUP(M42,'الاسعار اليومية'!$A$6:$E$260,2,FALSE),IF(C42="دولار أمريكي",B42*VLOOKUP(M42,'الاسعار اليومية'!$A$6:$E$260,3,FALSE),"0"))))</f>
        <v>0</v>
      </c>
      <c r="H42" s="53" t="s">
        <v>20</v>
      </c>
      <c r="M42" s="33" t="str">
        <f t="shared" si="0"/>
        <v/>
      </c>
    </row>
    <row r="43" spans="2:13" x14ac:dyDescent="0.2">
      <c r="B43" s="36"/>
      <c r="C43" s="36"/>
      <c r="D43" s="2"/>
      <c r="E43" s="13"/>
      <c r="F43" s="54"/>
      <c r="G43" s="60" t="str">
        <f>IF(ISERROR(IF(C43="جنيه مصري",B43,IF(C43="ريال سعودي",B43*VLOOKUP(M43,'الاسعار اليومية'!$A$6:$E$260,2,FALSE),IF(C43="دولار أمريكي",B43*VLOOKUP(M43,'الاسعار اليومية'!$A$6:$E$260,3,FALSE),"0")))),"لا يوجد سعر صرف للتاريخ المدخل",IF(C43="جنيه مصري",B43,IF(C43="ريال سعودي",B43*VLOOKUP(M43,'الاسعار اليومية'!$A$6:$E$260,2,FALSE),IF(C43="دولار أمريكي",B43*VLOOKUP(M43,'الاسعار اليومية'!$A$6:$E$260,3,FALSE),"0"))))</f>
        <v>0</v>
      </c>
      <c r="H43" s="53" t="s">
        <v>20</v>
      </c>
      <c r="M43" s="33" t="str">
        <f t="shared" si="0"/>
        <v/>
      </c>
    </row>
    <row r="44" spans="2:13" x14ac:dyDescent="0.2">
      <c r="B44" s="36"/>
      <c r="C44" s="36"/>
      <c r="D44" s="2"/>
      <c r="E44" s="13"/>
      <c r="F44" s="54"/>
      <c r="G44" s="60" t="str">
        <f>IF(ISERROR(IF(C44="جنيه مصري",B44,IF(C44="ريال سعودي",B44*VLOOKUP(M44,'الاسعار اليومية'!$A$6:$E$260,2,FALSE),IF(C44="دولار أمريكي",B44*VLOOKUP(M44,'الاسعار اليومية'!$A$6:$E$260,3,FALSE),"0")))),"لا يوجد سعر صرف للتاريخ المدخل",IF(C44="جنيه مصري",B44,IF(C44="ريال سعودي",B44*VLOOKUP(M44,'الاسعار اليومية'!$A$6:$E$260,2,FALSE),IF(C44="دولار أمريكي",B44*VLOOKUP(M44,'الاسعار اليومية'!$A$6:$E$260,3,FALSE),"0"))))</f>
        <v>0</v>
      </c>
      <c r="H44" s="53" t="s">
        <v>20</v>
      </c>
      <c r="M44" s="33" t="str">
        <f t="shared" si="0"/>
        <v/>
      </c>
    </row>
    <row r="45" spans="2:13" x14ac:dyDescent="0.2">
      <c r="B45" s="36"/>
      <c r="C45" s="36"/>
      <c r="D45" s="2"/>
      <c r="E45" s="13"/>
      <c r="F45" s="54"/>
      <c r="G45" s="60" t="str">
        <f>IF(ISERROR(IF(C45="جنيه مصري",B45,IF(C45="ريال سعودي",B45*VLOOKUP(M45,'الاسعار اليومية'!$A$6:$E$260,2,FALSE),IF(C45="دولار أمريكي",B45*VLOOKUP(M45,'الاسعار اليومية'!$A$6:$E$260,3,FALSE),"0")))),"لا يوجد سعر صرف للتاريخ المدخل",IF(C45="جنيه مصري",B45,IF(C45="ريال سعودي",B45*VLOOKUP(M45,'الاسعار اليومية'!$A$6:$E$260,2,FALSE),IF(C45="دولار أمريكي",B45*VLOOKUP(M45,'الاسعار اليومية'!$A$6:$E$260,3,FALSE),"0"))))</f>
        <v>0</v>
      </c>
      <c r="H45" s="53" t="s">
        <v>20</v>
      </c>
      <c r="M45" s="33" t="str">
        <f t="shared" si="0"/>
        <v/>
      </c>
    </row>
    <row r="46" spans="2:13" x14ac:dyDescent="0.2">
      <c r="B46" s="36"/>
      <c r="C46" s="36"/>
      <c r="D46" s="2"/>
      <c r="E46" s="13"/>
      <c r="F46" s="54"/>
      <c r="G46" s="60" t="str">
        <f>IF(ISERROR(IF(C46="جنيه مصري",B46,IF(C46="ريال سعودي",B46*VLOOKUP(M46,'الاسعار اليومية'!$A$6:$E$260,2,FALSE),IF(C46="دولار أمريكي",B46*VLOOKUP(M46,'الاسعار اليومية'!$A$6:$E$260,3,FALSE),"0")))),"لا يوجد سعر صرف للتاريخ المدخل",IF(C46="جنيه مصري",B46,IF(C46="ريال سعودي",B46*VLOOKUP(M46,'الاسعار اليومية'!$A$6:$E$260,2,FALSE),IF(C46="دولار أمريكي",B46*VLOOKUP(M46,'الاسعار اليومية'!$A$6:$E$260,3,FALSE),"0"))))</f>
        <v>0</v>
      </c>
      <c r="H46" s="53" t="s">
        <v>20</v>
      </c>
      <c r="M46" s="33" t="str">
        <f t="shared" si="0"/>
        <v/>
      </c>
    </row>
    <row r="47" spans="2:13" ht="24.6" customHeight="1" x14ac:dyDescent="0.2">
      <c r="B47" s="36"/>
      <c r="C47" s="36"/>
      <c r="D47" s="2"/>
      <c r="E47" s="13"/>
      <c r="F47" s="54"/>
      <c r="G47" s="60" t="str">
        <f>IF(ISERROR(IF(C47="جنيه مصري",B47,IF(C47="ريال سعودي",B47*VLOOKUP(M47,'الاسعار اليومية'!$A$6:$E$260,2,FALSE),IF(C47="دولار أمريكي",B47*VLOOKUP(M47,'الاسعار اليومية'!$A$6:$E$260,3,FALSE),"0")))),"لا يوجد سعر صرف للتاريخ المدخل",IF(C47="جنيه مصري",B47,IF(C47="ريال سعودي",B47*VLOOKUP(M47,'الاسعار اليومية'!$A$6:$E$260,2,FALSE),IF(C47="دولار أمريكي",B47*VLOOKUP(M47,'الاسعار اليومية'!$A$6:$E$260,3,FALSE),"0"))))</f>
        <v>0</v>
      </c>
      <c r="H47" s="53" t="s">
        <v>20</v>
      </c>
      <c r="M47" s="33" t="str">
        <f t="shared" si="0"/>
        <v/>
      </c>
    </row>
    <row r="48" spans="2:13" x14ac:dyDescent="0.2">
      <c r="B48" s="36"/>
      <c r="C48" s="36"/>
      <c r="D48" s="2"/>
      <c r="E48" s="13"/>
      <c r="F48" s="54"/>
      <c r="G48" s="60" t="str">
        <f>IF(ISERROR(IF(C48="جنيه مصري",B48,IF(C48="ريال سعودي",B48*VLOOKUP(M48,'الاسعار اليومية'!$A$6:$E$260,2,FALSE),IF(C48="دولار أمريكي",B48*VLOOKUP(M48,'الاسعار اليومية'!$A$6:$E$260,3,FALSE),"0")))),"لا يوجد سعر صرف للتاريخ المدخل",IF(C48="جنيه مصري",B48,IF(C48="ريال سعودي",B48*VLOOKUP(M48,'الاسعار اليومية'!$A$6:$E$260,2,FALSE),IF(C48="دولار أمريكي",B48*VLOOKUP(M48,'الاسعار اليومية'!$A$6:$E$260,3,FALSE),"0"))))</f>
        <v>0</v>
      </c>
      <c r="H48" s="53" t="s">
        <v>20</v>
      </c>
      <c r="M48" s="33" t="str">
        <f t="shared" si="0"/>
        <v/>
      </c>
    </row>
    <row r="49" spans="2:13" x14ac:dyDescent="0.2">
      <c r="B49" s="36"/>
      <c r="C49" s="36"/>
      <c r="D49" s="2"/>
      <c r="E49" s="13"/>
      <c r="F49" s="54"/>
      <c r="G49" s="60" t="str">
        <f>IF(ISERROR(IF(C49="جنيه مصري",B49,IF(C49="ريال سعودي",B49*VLOOKUP(M49,'الاسعار اليومية'!$A$6:$E$260,2,FALSE),IF(C49="دولار أمريكي",B49*VLOOKUP(M49,'الاسعار اليومية'!$A$6:$E$260,3,FALSE),"0")))),"لا يوجد سعر صرف للتاريخ المدخل",IF(C49="جنيه مصري",B49,IF(C49="ريال سعودي",B49*VLOOKUP(M49,'الاسعار اليومية'!$A$6:$E$260,2,FALSE),IF(C49="دولار أمريكي",B49*VLOOKUP(M49,'الاسعار اليومية'!$A$6:$E$260,3,FALSE),"0"))))</f>
        <v>0</v>
      </c>
      <c r="H49" s="53" t="s">
        <v>20</v>
      </c>
      <c r="M49" s="33" t="str">
        <f t="shared" si="0"/>
        <v/>
      </c>
    </row>
    <row r="50" spans="2:13" x14ac:dyDescent="0.2">
      <c r="B50" s="36"/>
      <c r="C50" s="36"/>
      <c r="D50" s="2"/>
      <c r="E50" s="13"/>
      <c r="F50" s="54"/>
      <c r="G50" s="60" t="str">
        <f>IF(ISERROR(IF(C50="جنيه مصري",B50,IF(C50="ريال سعودي",B50*VLOOKUP(M50,'الاسعار اليومية'!$A$6:$E$260,2,FALSE),IF(C50="دولار أمريكي",B50*VLOOKUP(M50,'الاسعار اليومية'!$A$6:$E$260,3,FALSE),"0")))),"لا يوجد سعر صرف للتاريخ المدخل",IF(C50="جنيه مصري",B50,IF(C50="ريال سعودي",B50*VLOOKUP(M50,'الاسعار اليومية'!$A$6:$E$260,2,FALSE),IF(C50="دولار أمريكي",B50*VLOOKUP(M50,'الاسعار اليومية'!$A$6:$E$260,3,FALSE),"0"))))</f>
        <v>0</v>
      </c>
      <c r="H50" s="53" t="s">
        <v>20</v>
      </c>
      <c r="M50" s="33" t="str">
        <f t="shared" si="0"/>
        <v/>
      </c>
    </row>
    <row r="51" spans="2:13" x14ac:dyDescent="0.2">
      <c r="B51" s="36"/>
      <c r="C51" s="36"/>
      <c r="D51" s="2"/>
      <c r="E51" s="13"/>
      <c r="F51" s="54"/>
      <c r="G51" s="60" t="str">
        <f>IF(ISERROR(IF(C51="جنيه مصري",B51,IF(C51="ريال سعودي",B51*VLOOKUP(M51,'الاسعار اليومية'!$A$6:$E$260,2,FALSE),IF(C51="دولار أمريكي",B51*VLOOKUP(M51,'الاسعار اليومية'!$A$6:$E$260,3,FALSE),"0")))),"لا يوجد سعر صرف للتاريخ المدخل",IF(C51="جنيه مصري",B51,IF(C51="ريال سعودي",B51*VLOOKUP(M51,'الاسعار اليومية'!$A$6:$E$260,2,FALSE),IF(C51="دولار أمريكي",B51*VLOOKUP(M51,'الاسعار اليومية'!$A$6:$E$260,3,FALSE),"0"))))</f>
        <v>0</v>
      </c>
      <c r="H51" s="53" t="s">
        <v>20</v>
      </c>
      <c r="M51" s="33" t="str">
        <f t="shared" si="0"/>
        <v/>
      </c>
    </row>
    <row r="52" spans="2:13" x14ac:dyDescent="0.2">
      <c r="B52" s="36"/>
      <c r="C52" s="36"/>
      <c r="D52" s="2"/>
      <c r="E52" s="13"/>
      <c r="F52" s="54"/>
      <c r="G52" s="60" t="str">
        <f>IF(ISERROR(IF(C52="جنيه مصري",B52,IF(C52="ريال سعودي",B52*VLOOKUP(M52,'الاسعار اليومية'!$A$6:$E$260,2,FALSE),IF(C52="دولار أمريكي",B52*VLOOKUP(M52,'الاسعار اليومية'!$A$6:$E$260,3,FALSE),"0")))),"لا يوجد سعر صرف للتاريخ المدخل",IF(C52="جنيه مصري",B52,IF(C52="ريال سعودي",B52*VLOOKUP(M52,'الاسعار اليومية'!$A$6:$E$260,2,FALSE),IF(C52="دولار أمريكي",B52*VLOOKUP(M52,'الاسعار اليومية'!$A$6:$E$260,3,FALSE),"0"))))</f>
        <v>0</v>
      </c>
      <c r="H52" s="53" t="s">
        <v>20</v>
      </c>
      <c r="M52" s="33" t="str">
        <f t="shared" si="0"/>
        <v/>
      </c>
    </row>
    <row r="53" spans="2:13" x14ac:dyDescent="0.2">
      <c r="B53" s="36"/>
      <c r="C53" s="36"/>
      <c r="D53" s="5"/>
      <c r="E53" s="13"/>
      <c r="F53" s="54"/>
      <c r="G53" s="60" t="str">
        <f>IF(ISERROR(IF(C53="جنيه مصري",B53,IF(C53="ريال سعودي",B53*VLOOKUP(M53,'الاسعار اليومية'!$A$6:$E$260,2,FALSE),IF(C53="دولار أمريكي",B53*VLOOKUP(M53,'الاسعار اليومية'!$A$6:$E$260,3,FALSE),"0")))),"لا يوجد سعر صرف للتاريخ المدخل",IF(C53="جنيه مصري",B53,IF(C53="ريال سعودي",B53*VLOOKUP(M53,'الاسعار اليومية'!$A$6:$E$260,2,FALSE),IF(C53="دولار أمريكي",B53*VLOOKUP(M53,'الاسعار اليومية'!$A$6:$E$260,3,FALSE),"0"))))</f>
        <v>0</v>
      </c>
      <c r="H53" s="53" t="s">
        <v>20</v>
      </c>
      <c r="M53" s="33" t="str">
        <f t="shared" si="0"/>
        <v/>
      </c>
    </row>
    <row r="54" spans="2:13" x14ac:dyDescent="0.2">
      <c r="B54" s="36"/>
      <c r="C54" s="36"/>
      <c r="D54" s="11"/>
      <c r="E54" s="13"/>
      <c r="F54" s="54"/>
      <c r="G54" s="60" t="str">
        <f>IF(ISERROR(IF(C54="جنيه مصري",B54,IF(C54="ريال سعودي",B54*VLOOKUP(M54,'الاسعار اليومية'!$A$6:$E$260,2,FALSE),IF(C54="دولار أمريكي",B54*VLOOKUP(M54,'الاسعار اليومية'!$A$6:$E$260,3,FALSE),"0")))),"لا يوجد سعر صرف للتاريخ المدخل",IF(C54="جنيه مصري",B54,IF(C54="ريال سعودي",B54*VLOOKUP(M54,'الاسعار اليومية'!$A$6:$E$260,2,FALSE),IF(C54="دولار أمريكي",B54*VLOOKUP(M54,'الاسعار اليومية'!$A$6:$E$260,3,FALSE),"0"))))</f>
        <v>0</v>
      </c>
      <c r="H54" s="53" t="s">
        <v>20</v>
      </c>
      <c r="M54" s="33" t="str">
        <f t="shared" si="0"/>
        <v/>
      </c>
    </row>
    <row r="55" spans="2:13" x14ac:dyDescent="0.2">
      <c r="B55" s="36"/>
      <c r="C55" s="36"/>
      <c r="D55" s="11"/>
      <c r="E55" s="13"/>
      <c r="F55" s="54"/>
      <c r="G55" s="60" t="str">
        <f>IF(ISERROR(IF(C55="جنيه مصري",B55,IF(C55="ريال سعودي",B55*VLOOKUP(M55,'الاسعار اليومية'!$A$6:$E$260,2,FALSE),IF(C55="دولار أمريكي",B55*VLOOKUP(M55,'الاسعار اليومية'!$A$6:$E$260,3,FALSE),"0")))),"لا يوجد سعر صرف للتاريخ المدخل",IF(C55="جنيه مصري",B55,IF(C55="ريال سعودي",B55*VLOOKUP(M55,'الاسعار اليومية'!$A$6:$E$260,2,FALSE),IF(C55="دولار أمريكي",B55*VLOOKUP(M55,'الاسعار اليومية'!$A$6:$E$260,3,FALSE),"0"))))</f>
        <v>0</v>
      </c>
      <c r="H55" s="53" t="s">
        <v>20</v>
      </c>
      <c r="M55" s="33" t="str">
        <f t="shared" si="0"/>
        <v/>
      </c>
    </row>
    <row r="56" spans="2:13" x14ac:dyDescent="0.2">
      <c r="B56" s="36"/>
      <c r="C56" s="36"/>
      <c r="D56" s="11"/>
      <c r="E56" s="13"/>
      <c r="F56" s="54"/>
      <c r="G56" s="60" t="str">
        <f>IF(ISERROR(IF(C56="جنيه مصري",B56,IF(C56="ريال سعودي",B56*VLOOKUP(M56,'الاسعار اليومية'!$A$6:$E$260,2,FALSE),IF(C56="دولار أمريكي",B56*VLOOKUP(M56,'الاسعار اليومية'!$A$6:$E$260,3,FALSE),"0")))),"لا يوجد سعر صرف للتاريخ المدخل",IF(C56="جنيه مصري",B56,IF(C56="ريال سعودي",B56*VLOOKUP(M56,'الاسعار اليومية'!$A$6:$E$260,2,FALSE),IF(C56="دولار أمريكي",B56*VLOOKUP(M56,'الاسعار اليومية'!$A$6:$E$260,3,FALSE),"0"))))</f>
        <v>0</v>
      </c>
      <c r="H56" s="53" t="s">
        <v>20</v>
      </c>
      <c r="M56" s="33" t="str">
        <f t="shared" si="0"/>
        <v/>
      </c>
    </row>
    <row r="57" spans="2:13" x14ac:dyDescent="0.2">
      <c r="B57" s="36"/>
      <c r="C57" s="36"/>
      <c r="D57" s="11"/>
      <c r="E57" s="13"/>
      <c r="F57" s="54"/>
      <c r="G57" s="60" t="str">
        <f>IF(ISERROR(IF(C57="جنيه مصري",B57,IF(C57="ريال سعودي",B57*VLOOKUP(M57,'الاسعار اليومية'!$A$6:$E$260,2,FALSE),IF(C57="دولار أمريكي",B57*VLOOKUP(M57,'الاسعار اليومية'!$A$6:$E$260,3,FALSE),"0")))),"لا يوجد سعر صرف للتاريخ المدخل",IF(C57="جنيه مصري",B57,IF(C57="ريال سعودي",B57*VLOOKUP(M57,'الاسعار اليومية'!$A$6:$E$260,2,FALSE),IF(C57="دولار أمريكي",B57*VLOOKUP(M57,'الاسعار اليومية'!$A$6:$E$260,3,FALSE),"0"))))</f>
        <v>0</v>
      </c>
      <c r="H57" s="53" t="s">
        <v>20</v>
      </c>
      <c r="M57" s="33" t="str">
        <f t="shared" si="0"/>
        <v/>
      </c>
    </row>
    <row r="58" spans="2:13" x14ac:dyDescent="0.2">
      <c r="B58" s="36"/>
      <c r="C58" s="36"/>
      <c r="D58" s="5"/>
      <c r="E58" s="13"/>
      <c r="F58" s="54"/>
      <c r="G58" s="60" t="str">
        <f>IF(ISERROR(IF(C58="جنيه مصري",B58,IF(C58="ريال سعودي",B58*VLOOKUP(M58,'الاسعار اليومية'!$A$6:$E$260,2,FALSE),IF(C58="دولار أمريكي",B58*VLOOKUP(M58,'الاسعار اليومية'!$A$6:$E$260,3,FALSE),"0")))),"لا يوجد سعر صرف للتاريخ المدخل",IF(C58="جنيه مصري",B58,IF(C58="ريال سعودي",B58*VLOOKUP(M58,'الاسعار اليومية'!$A$6:$E$260,2,FALSE),IF(C58="دولار أمريكي",B58*VLOOKUP(M58,'الاسعار اليومية'!$A$6:$E$260,3,FALSE),"0"))))</f>
        <v>0</v>
      </c>
      <c r="H58" s="53" t="s">
        <v>20</v>
      </c>
      <c r="M58" s="33" t="str">
        <f t="shared" si="0"/>
        <v/>
      </c>
    </row>
    <row r="59" spans="2:13" x14ac:dyDescent="0.2">
      <c r="B59" s="38"/>
      <c r="C59" s="38"/>
      <c r="D59" s="12"/>
      <c r="E59" s="13"/>
      <c r="F59" s="55"/>
      <c r="G59" s="60" t="str">
        <f>IF(ISERROR(IF(C59="جنيه مصري",B59,IF(C59="ريال سعودي",B59*VLOOKUP(M59,'الاسعار اليومية'!$A$6:$E$260,2,FALSE),IF(C59="دولار أمريكي",B59*VLOOKUP(M59,'الاسعار اليومية'!$A$6:$E$260,3,FALSE),"0")))),"لا يوجد سعر صرف للتاريخ المدخل",IF(C59="جنيه مصري",B59,IF(C59="ريال سعودي",B59*VLOOKUP(M59,'الاسعار اليومية'!$A$6:$E$260,2,FALSE),IF(C59="دولار أمريكي",B59*VLOOKUP(M59,'الاسعار اليومية'!$A$6:$E$260,3,FALSE),"0"))))</f>
        <v>0</v>
      </c>
      <c r="H59" s="53" t="s">
        <v>20</v>
      </c>
      <c r="M59" s="33" t="str">
        <f t="shared" si="0"/>
        <v/>
      </c>
    </row>
    <row r="60" spans="2:13" x14ac:dyDescent="0.2">
      <c r="B60" s="38"/>
      <c r="C60" s="38"/>
      <c r="D60" s="12"/>
      <c r="E60" s="13"/>
      <c r="F60" s="55"/>
      <c r="G60" s="60" t="str">
        <f>IF(ISERROR(IF(C60="جنيه مصري",B60,IF(C60="ريال سعودي",B60*VLOOKUP(M60,'الاسعار اليومية'!$A$6:$E$260,2,FALSE),IF(C60="دولار أمريكي",B60*VLOOKUP(M60,'الاسعار اليومية'!$A$6:$E$260,3,FALSE),"0")))),"لا يوجد سعر صرف للتاريخ المدخل",IF(C60="جنيه مصري",B60,IF(C60="ريال سعودي",B60*VLOOKUP(M60,'الاسعار اليومية'!$A$6:$E$260,2,FALSE),IF(C60="دولار أمريكي",B60*VLOOKUP(M60,'الاسعار اليومية'!$A$6:$E$260,3,FALSE),"0"))))</f>
        <v>0</v>
      </c>
      <c r="H60" s="53" t="s">
        <v>20</v>
      </c>
      <c r="M60" s="33" t="str">
        <f t="shared" si="0"/>
        <v/>
      </c>
    </row>
    <row r="61" spans="2:13" ht="22.5" customHeight="1" x14ac:dyDescent="0.2">
      <c r="B61" s="36"/>
      <c r="C61" s="36"/>
      <c r="D61" s="11"/>
      <c r="E61" s="13"/>
      <c r="F61" s="54"/>
      <c r="G61" s="60" t="str">
        <f>IF(ISERROR(IF(C61="جنيه مصري",B61,IF(C61="ريال سعودي",B61*VLOOKUP(M61,'الاسعار اليومية'!$A$6:$E$260,2,FALSE),IF(C61="دولار أمريكي",B61*VLOOKUP(M61,'الاسعار اليومية'!$A$6:$E$260,3,FALSE),"0")))),"لا يوجد سعر صرف للتاريخ المدخل",IF(C61="جنيه مصري",B61,IF(C61="ريال سعودي",B61*VLOOKUP(M61,'الاسعار اليومية'!$A$6:$E$260,2,FALSE),IF(C61="دولار أمريكي",B61*VLOOKUP(M61,'الاسعار اليومية'!$A$6:$E$260,3,FALSE),"0"))))</f>
        <v>0</v>
      </c>
      <c r="H61" s="53" t="s">
        <v>20</v>
      </c>
      <c r="M61" s="33" t="str">
        <f t="shared" si="0"/>
        <v/>
      </c>
    </row>
    <row r="62" spans="2:13" x14ac:dyDescent="0.2">
      <c r="B62" s="36"/>
      <c r="C62" s="36"/>
      <c r="D62" s="11"/>
      <c r="E62" s="13"/>
      <c r="F62" s="54"/>
      <c r="G62" s="60" t="str">
        <f>IF(ISERROR(IF(C62="جنيه مصري",B62,IF(C62="ريال سعودي",B62*VLOOKUP(M62,'الاسعار اليومية'!$A$6:$E$260,2,FALSE),IF(C62="دولار أمريكي",B62*VLOOKUP(M62,'الاسعار اليومية'!$A$6:$E$260,3,FALSE),"0")))),"لا يوجد سعر صرف للتاريخ المدخل",IF(C62="جنيه مصري",B62,IF(C62="ريال سعودي",B62*VLOOKUP(M62,'الاسعار اليومية'!$A$6:$E$260,2,FALSE),IF(C62="دولار أمريكي",B62*VLOOKUP(M62,'الاسعار اليومية'!$A$6:$E$260,3,FALSE),"0"))))</f>
        <v>0</v>
      </c>
      <c r="H62" s="53" t="s">
        <v>20</v>
      </c>
      <c r="M62" s="33" t="str">
        <f t="shared" si="0"/>
        <v/>
      </c>
    </row>
    <row r="63" spans="2:13" ht="24" customHeight="1" x14ac:dyDescent="0.2">
      <c r="B63" s="36"/>
      <c r="C63" s="36"/>
      <c r="D63" s="8"/>
      <c r="E63" s="13"/>
      <c r="F63" s="54"/>
      <c r="G63" s="60" t="str">
        <f>IF(ISERROR(IF(C63="جنيه مصري",B63,IF(C63="ريال سعودي",B63*VLOOKUP(M63,'الاسعار اليومية'!$A$6:$E$260,2,FALSE),IF(C63="دولار أمريكي",B63*VLOOKUP(M63,'الاسعار اليومية'!$A$6:$E$260,3,FALSE),"0")))),"لا يوجد سعر صرف للتاريخ المدخل",IF(C63="جنيه مصري",B63,IF(C63="ريال سعودي",B63*VLOOKUP(M63,'الاسعار اليومية'!$A$6:$E$260,2,FALSE),IF(C63="دولار أمريكي",B63*VLOOKUP(M63,'الاسعار اليومية'!$A$6:$E$260,3,FALSE),"0"))))</f>
        <v>0</v>
      </c>
      <c r="H63" s="53" t="s">
        <v>20</v>
      </c>
      <c r="M63" s="33" t="str">
        <f t="shared" si="0"/>
        <v/>
      </c>
    </row>
    <row r="64" spans="2:13" ht="21.75" customHeight="1" x14ac:dyDescent="0.2">
      <c r="B64" s="36"/>
      <c r="C64" s="36"/>
      <c r="D64" s="8"/>
      <c r="E64" s="13"/>
      <c r="F64" s="54"/>
      <c r="G64" s="60" t="str">
        <f>IF(ISERROR(IF(C64="جنيه مصري",B64,IF(C64="ريال سعودي",B64*VLOOKUP(M64,'الاسعار اليومية'!$A$6:$E$260,2,FALSE),IF(C64="دولار أمريكي",B64*VLOOKUP(M64,'الاسعار اليومية'!$A$6:$E$260,3,FALSE),"0")))),"لا يوجد سعر صرف للتاريخ المدخل",IF(C64="جنيه مصري",B64,IF(C64="ريال سعودي",B64*VLOOKUP(M64,'الاسعار اليومية'!$A$6:$E$260,2,FALSE),IF(C64="دولار أمريكي",B64*VLOOKUP(M64,'الاسعار اليومية'!$A$6:$E$260,3,FALSE),"0"))))</f>
        <v>0</v>
      </c>
      <c r="H64" s="53" t="s">
        <v>20</v>
      </c>
      <c r="M64" s="33" t="str">
        <f t="shared" si="0"/>
        <v/>
      </c>
    </row>
    <row r="65" spans="2:13" x14ac:dyDescent="0.2">
      <c r="B65" s="36"/>
      <c r="C65" s="36"/>
      <c r="D65" s="8"/>
      <c r="E65" s="13"/>
      <c r="F65" s="54"/>
      <c r="G65" s="60" t="str">
        <f>IF(ISERROR(IF(C65="جنيه مصري",B65,IF(C65="ريال سعودي",B65*VLOOKUP(M65,'الاسعار اليومية'!$A$6:$E$260,2,FALSE),IF(C65="دولار أمريكي",B65*VLOOKUP(M65,'الاسعار اليومية'!$A$6:$E$260,3,FALSE),"0")))),"لا يوجد سعر صرف للتاريخ المدخل",IF(C65="جنيه مصري",B65,IF(C65="ريال سعودي",B65*VLOOKUP(M65,'الاسعار اليومية'!$A$6:$E$260,2,FALSE),IF(C65="دولار أمريكي",B65*VLOOKUP(M65,'الاسعار اليومية'!$A$6:$E$260,3,FALSE),"0"))))</f>
        <v>0</v>
      </c>
      <c r="H65" s="53" t="s">
        <v>20</v>
      </c>
      <c r="M65" s="33" t="str">
        <f t="shared" si="0"/>
        <v/>
      </c>
    </row>
    <row r="66" spans="2:13" x14ac:dyDescent="0.2">
      <c r="B66" s="36"/>
      <c r="C66" s="36"/>
      <c r="D66" s="8"/>
      <c r="E66" s="13"/>
      <c r="F66" s="54"/>
      <c r="G66" s="60" t="str">
        <f>IF(ISERROR(IF(C66="جنيه مصري",B66,IF(C66="ريال سعودي",B66*VLOOKUP(M66,'الاسعار اليومية'!$A$6:$E$260,2,FALSE),IF(C66="دولار أمريكي",B66*VLOOKUP(M66,'الاسعار اليومية'!$A$6:$E$260,3,FALSE),"0")))),"لا يوجد سعر صرف للتاريخ المدخل",IF(C66="جنيه مصري",B66,IF(C66="ريال سعودي",B66*VLOOKUP(M66,'الاسعار اليومية'!$A$6:$E$260,2,FALSE),IF(C66="دولار أمريكي",B66*VLOOKUP(M66,'الاسعار اليومية'!$A$6:$E$260,3,FALSE),"0"))))</f>
        <v>0</v>
      </c>
      <c r="H66" s="53" t="s">
        <v>20</v>
      </c>
      <c r="M66" s="33" t="str">
        <f t="shared" si="0"/>
        <v/>
      </c>
    </row>
    <row r="67" spans="2:13" x14ac:dyDescent="0.2">
      <c r="B67" s="36"/>
      <c r="C67" s="36"/>
      <c r="D67" s="8"/>
      <c r="E67" s="13"/>
      <c r="F67" s="54"/>
      <c r="G67" s="60" t="str">
        <f>IF(ISERROR(IF(C67="جنيه مصري",B67,IF(C67="ريال سعودي",B67*VLOOKUP(M67,'الاسعار اليومية'!$A$6:$E$260,2,FALSE),IF(C67="دولار أمريكي",B67*VLOOKUP(M67,'الاسعار اليومية'!$A$6:$E$260,3,FALSE),"0")))),"لا يوجد سعر صرف للتاريخ المدخل",IF(C67="جنيه مصري",B67,IF(C67="ريال سعودي",B67*VLOOKUP(M67,'الاسعار اليومية'!$A$6:$E$260,2,FALSE),IF(C67="دولار أمريكي",B67*VLOOKUP(M67,'الاسعار اليومية'!$A$6:$E$260,3,FALSE),"0"))))</f>
        <v>0</v>
      </c>
      <c r="H67" s="53" t="s">
        <v>20</v>
      </c>
      <c r="M67" s="33" t="str">
        <f t="shared" si="0"/>
        <v/>
      </c>
    </row>
    <row r="68" spans="2:13" x14ac:dyDescent="0.2">
      <c r="B68" s="36"/>
      <c r="C68" s="36"/>
      <c r="D68" s="8"/>
      <c r="E68" s="13"/>
      <c r="F68" s="54"/>
      <c r="G68" s="60" t="str">
        <f>IF(ISERROR(IF(C68="جنيه مصري",B68,IF(C68="ريال سعودي",B68*VLOOKUP(M68,'الاسعار اليومية'!$A$6:$E$260,2,FALSE),IF(C68="دولار أمريكي",B68*VLOOKUP(M68,'الاسعار اليومية'!$A$6:$E$260,3,FALSE),"0")))),"لا يوجد سعر صرف للتاريخ المدخل",IF(C68="جنيه مصري",B68,IF(C68="ريال سعودي",B68*VLOOKUP(M68,'الاسعار اليومية'!$A$6:$E$260,2,FALSE),IF(C68="دولار أمريكي",B68*VLOOKUP(M68,'الاسعار اليومية'!$A$6:$E$260,3,FALSE),"0"))))</f>
        <v>0</v>
      </c>
      <c r="H68" s="53" t="s">
        <v>20</v>
      </c>
      <c r="M68" s="33" t="str">
        <f t="shared" si="0"/>
        <v/>
      </c>
    </row>
    <row r="69" spans="2:13" x14ac:dyDescent="0.2">
      <c r="B69" s="36"/>
      <c r="C69" s="36"/>
      <c r="D69" s="8"/>
      <c r="E69" s="5"/>
      <c r="F69" s="55"/>
      <c r="G69" s="60" t="str">
        <f>IF(ISERROR(IF(C69="جنيه مصري",B69,IF(C69="ريال سعودي",B69*VLOOKUP(M69,'الاسعار اليومية'!$A$6:$E$260,2,FALSE),IF(C69="دولار أمريكي",B69*VLOOKUP(M69,'الاسعار اليومية'!$A$6:$E$260,3,FALSE),"0")))),"لا يوجد سعر صرف للتاريخ المدخل",IF(C69="جنيه مصري",B69,IF(C69="ريال سعودي",B69*VLOOKUP(M69,'الاسعار اليومية'!$A$6:$E$260,2,FALSE),IF(C69="دولار أمريكي",B69*VLOOKUP(M69,'الاسعار اليومية'!$A$6:$E$260,3,FALSE),"0"))))</f>
        <v>0</v>
      </c>
      <c r="H69" s="53" t="s">
        <v>20</v>
      </c>
      <c r="M69" s="33" t="str">
        <f t="shared" si="0"/>
        <v/>
      </c>
    </row>
    <row r="70" spans="2:13" x14ac:dyDescent="0.2">
      <c r="B70" s="36"/>
      <c r="C70" s="36"/>
      <c r="D70" s="8"/>
      <c r="E70" s="5"/>
      <c r="F70" s="55"/>
      <c r="G70" s="60" t="str">
        <f>IF(ISERROR(IF(C70="جنيه مصري",B70,IF(C70="ريال سعودي",B70*VLOOKUP(M70,'الاسعار اليومية'!$A$6:$E$260,2,FALSE),IF(C70="دولار أمريكي",B70*VLOOKUP(M70,'الاسعار اليومية'!$A$6:$E$260,3,FALSE),"0")))),"لا يوجد سعر صرف للتاريخ المدخل",IF(C70="جنيه مصري",B70,IF(C70="ريال سعودي",B70*VLOOKUP(M70,'الاسعار اليومية'!$A$6:$E$260,2,FALSE),IF(C70="دولار أمريكي",B70*VLOOKUP(M70,'الاسعار اليومية'!$A$6:$E$260,3,FALSE),"0"))))</f>
        <v>0</v>
      </c>
      <c r="H70" s="53" t="s">
        <v>20</v>
      </c>
      <c r="M70" s="33" t="str">
        <f t="shared" si="0"/>
        <v/>
      </c>
    </row>
    <row r="71" spans="2:13" x14ac:dyDescent="0.2">
      <c r="B71" s="36"/>
      <c r="C71" s="36"/>
      <c r="D71" s="8"/>
      <c r="E71" s="5"/>
      <c r="F71" s="55"/>
      <c r="G71" s="60" t="str">
        <f>IF(ISERROR(IF(C71="جنيه مصري",B71,IF(C71="ريال سعودي",B71*VLOOKUP(M71,'الاسعار اليومية'!$A$6:$E$260,2,FALSE),IF(C71="دولار أمريكي",B71*VLOOKUP(M71,'الاسعار اليومية'!$A$6:$E$260,3,FALSE),"0")))),"لا يوجد سعر صرف للتاريخ المدخل",IF(C71="جنيه مصري",B71,IF(C71="ريال سعودي",B71*VLOOKUP(M71,'الاسعار اليومية'!$A$6:$E$260,2,FALSE),IF(C71="دولار أمريكي",B71*VLOOKUP(M71,'الاسعار اليومية'!$A$6:$E$260,3,FALSE),"0"))))</f>
        <v>0</v>
      </c>
      <c r="H71" s="53" t="s">
        <v>20</v>
      </c>
      <c r="M71" s="33" t="str">
        <f t="shared" ref="M71:M134" si="1">IF(F71="","",TEXT(F71,"dd mm yy"))</f>
        <v/>
      </c>
    </row>
    <row r="72" spans="2:13" x14ac:dyDescent="0.2">
      <c r="B72" s="36"/>
      <c r="C72" s="36"/>
      <c r="D72" s="8"/>
      <c r="E72" s="2"/>
      <c r="F72" s="54"/>
      <c r="G72" s="60" t="str">
        <f>IF(ISERROR(IF(C72="جنيه مصري",B72,IF(C72="ريال سعودي",B72*VLOOKUP(M72,'الاسعار اليومية'!$A$6:$E$260,2,FALSE),IF(C72="دولار أمريكي",B72*VLOOKUP(M72,'الاسعار اليومية'!$A$6:$E$260,3,FALSE),"0")))),"لا يوجد سعر صرف للتاريخ المدخل",IF(C72="جنيه مصري",B72,IF(C72="ريال سعودي",B72*VLOOKUP(M72,'الاسعار اليومية'!$A$6:$E$260,2,FALSE),IF(C72="دولار أمريكي",B72*VLOOKUP(M72,'الاسعار اليومية'!$A$6:$E$260,3,FALSE),"0"))))</f>
        <v>0</v>
      </c>
      <c r="H72" s="53" t="s">
        <v>20</v>
      </c>
      <c r="M72" s="33" t="str">
        <f t="shared" si="1"/>
        <v/>
      </c>
    </row>
    <row r="73" spans="2:13" x14ac:dyDescent="0.2">
      <c r="B73" s="36"/>
      <c r="C73" s="36"/>
      <c r="D73" s="8"/>
      <c r="E73" s="2"/>
      <c r="F73" s="54"/>
      <c r="G73" s="60" t="str">
        <f>IF(ISERROR(IF(C73="جنيه مصري",B73,IF(C73="ريال سعودي",B73*VLOOKUP(M73,'الاسعار اليومية'!$A$6:$E$260,2,FALSE),IF(C73="دولار أمريكي",B73*VLOOKUP(M73,'الاسعار اليومية'!$A$6:$E$260,3,FALSE),"0")))),"لا يوجد سعر صرف للتاريخ المدخل",IF(C73="جنيه مصري",B73,IF(C73="ريال سعودي",B73*VLOOKUP(M73,'الاسعار اليومية'!$A$6:$E$260,2,FALSE),IF(C73="دولار أمريكي",B73*VLOOKUP(M73,'الاسعار اليومية'!$A$6:$E$260,3,FALSE),"0"))))</f>
        <v>0</v>
      </c>
      <c r="H73" s="53" t="s">
        <v>20</v>
      </c>
      <c r="M73" s="33" t="str">
        <f t="shared" si="1"/>
        <v/>
      </c>
    </row>
    <row r="74" spans="2:13" x14ac:dyDescent="0.2">
      <c r="B74" s="36"/>
      <c r="C74" s="36"/>
      <c r="D74" s="8"/>
      <c r="E74" s="2"/>
      <c r="F74" s="54"/>
      <c r="G74" s="60" t="str">
        <f>IF(ISERROR(IF(C74="جنيه مصري",B74,IF(C74="ريال سعودي",B74*VLOOKUP(M74,'الاسعار اليومية'!$A$6:$E$260,2,FALSE),IF(C74="دولار أمريكي",B74*VLOOKUP(M74,'الاسعار اليومية'!$A$6:$E$260,3,FALSE),"0")))),"لا يوجد سعر صرف للتاريخ المدخل",IF(C74="جنيه مصري",B74,IF(C74="ريال سعودي",B74*VLOOKUP(M74,'الاسعار اليومية'!$A$6:$E$260,2,FALSE),IF(C74="دولار أمريكي",B74*VLOOKUP(M74,'الاسعار اليومية'!$A$6:$E$260,3,FALSE),"0"))))</f>
        <v>0</v>
      </c>
      <c r="H74" s="53" t="s">
        <v>20</v>
      </c>
      <c r="M74" s="33" t="str">
        <f t="shared" si="1"/>
        <v/>
      </c>
    </row>
    <row r="75" spans="2:13" x14ac:dyDescent="0.2">
      <c r="B75" s="36"/>
      <c r="C75" s="36"/>
      <c r="D75" s="8"/>
      <c r="E75" s="2"/>
      <c r="F75" s="54"/>
      <c r="G75" s="60" t="str">
        <f>IF(ISERROR(IF(C75="جنيه مصري",B75,IF(C75="ريال سعودي",B75*VLOOKUP(M75,'الاسعار اليومية'!$A$6:$E$260,2,FALSE),IF(C75="دولار أمريكي",B75*VLOOKUP(M75,'الاسعار اليومية'!$A$6:$E$260,3,FALSE),"0")))),"لا يوجد سعر صرف للتاريخ المدخل",IF(C75="جنيه مصري",B75,IF(C75="ريال سعودي",B75*VLOOKUP(M75,'الاسعار اليومية'!$A$6:$E$260,2,FALSE),IF(C75="دولار أمريكي",B75*VLOOKUP(M75,'الاسعار اليومية'!$A$6:$E$260,3,FALSE),"0"))))</f>
        <v>0</v>
      </c>
      <c r="H75" s="53" t="s">
        <v>20</v>
      </c>
      <c r="M75" s="33" t="str">
        <f t="shared" si="1"/>
        <v/>
      </c>
    </row>
    <row r="76" spans="2:13" x14ac:dyDescent="0.2">
      <c r="B76" s="36"/>
      <c r="C76" s="36"/>
      <c r="D76" s="2"/>
      <c r="E76" s="2"/>
      <c r="F76" s="54"/>
      <c r="G76" s="60" t="str">
        <f>IF(ISERROR(IF(C76="جنيه مصري",B76,IF(C76="ريال سعودي",B76*VLOOKUP(M76,'الاسعار اليومية'!$A$6:$E$260,2,FALSE),IF(C76="دولار أمريكي",B76*VLOOKUP(M76,'الاسعار اليومية'!$A$6:$E$260,3,FALSE),"0")))),"لا يوجد سعر صرف للتاريخ المدخل",IF(C76="جنيه مصري",B76,IF(C76="ريال سعودي",B76*VLOOKUP(M76,'الاسعار اليومية'!$A$6:$E$260,2,FALSE),IF(C76="دولار أمريكي",B76*VLOOKUP(M76,'الاسعار اليومية'!$A$6:$E$260,3,FALSE),"0"))))</f>
        <v>0</v>
      </c>
      <c r="H76" s="53" t="s">
        <v>20</v>
      </c>
      <c r="M76" s="33" t="str">
        <f t="shared" si="1"/>
        <v/>
      </c>
    </row>
    <row r="77" spans="2:13" x14ac:dyDescent="0.2">
      <c r="B77" s="36"/>
      <c r="C77" s="36"/>
      <c r="D77" s="2"/>
      <c r="E77" s="2"/>
      <c r="F77" s="54"/>
      <c r="G77" s="60" t="str">
        <f>IF(ISERROR(IF(C77="جنيه مصري",B77,IF(C77="ريال سعودي",B77*VLOOKUP(M77,'الاسعار اليومية'!$A$6:$E$260,2,FALSE),IF(C77="دولار أمريكي",B77*VLOOKUP(M77,'الاسعار اليومية'!$A$6:$E$260,3,FALSE),"0")))),"لا يوجد سعر صرف للتاريخ المدخل",IF(C77="جنيه مصري",B77,IF(C77="ريال سعودي",B77*VLOOKUP(M77,'الاسعار اليومية'!$A$6:$E$260,2,FALSE),IF(C77="دولار أمريكي",B77*VLOOKUP(M77,'الاسعار اليومية'!$A$6:$E$260,3,FALSE),"0"))))</f>
        <v>0</v>
      </c>
      <c r="H77" s="53" t="s">
        <v>20</v>
      </c>
      <c r="M77" s="33" t="str">
        <f t="shared" si="1"/>
        <v/>
      </c>
    </row>
    <row r="78" spans="2:13" x14ac:dyDescent="0.2">
      <c r="B78" s="36"/>
      <c r="C78" s="36"/>
      <c r="D78" s="2"/>
      <c r="E78" s="2"/>
      <c r="F78" s="54"/>
      <c r="G78" s="60" t="str">
        <f>IF(ISERROR(IF(C78="جنيه مصري",B78,IF(C78="ريال سعودي",B78*VLOOKUP(M78,'الاسعار اليومية'!$A$6:$E$260,2,FALSE),IF(C78="دولار أمريكي",B78*VLOOKUP(M78,'الاسعار اليومية'!$A$6:$E$260,3,FALSE),"0")))),"لا يوجد سعر صرف للتاريخ المدخل",IF(C78="جنيه مصري",B78,IF(C78="ريال سعودي",B78*VLOOKUP(M78,'الاسعار اليومية'!$A$6:$E$260,2,FALSE),IF(C78="دولار أمريكي",B78*VLOOKUP(M78,'الاسعار اليومية'!$A$6:$E$260,3,FALSE),"0"))))</f>
        <v>0</v>
      </c>
      <c r="H78" s="53" t="s">
        <v>20</v>
      </c>
      <c r="M78" s="33" t="str">
        <f t="shared" si="1"/>
        <v/>
      </c>
    </row>
    <row r="79" spans="2:13" x14ac:dyDescent="0.2">
      <c r="B79" s="36"/>
      <c r="C79" s="36"/>
      <c r="D79" s="2"/>
      <c r="E79" s="2"/>
      <c r="F79" s="54"/>
      <c r="G79" s="60" t="str">
        <f>IF(ISERROR(IF(C79="جنيه مصري",B79,IF(C79="ريال سعودي",B79*VLOOKUP(M79,'الاسعار اليومية'!$A$6:$E$260,2,FALSE),IF(C79="دولار أمريكي",B79*VLOOKUP(M79,'الاسعار اليومية'!$A$6:$E$260,3,FALSE),"0")))),"لا يوجد سعر صرف للتاريخ المدخل",IF(C79="جنيه مصري",B79,IF(C79="ريال سعودي",B79*VLOOKUP(M79,'الاسعار اليومية'!$A$6:$E$260,2,FALSE),IF(C79="دولار أمريكي",B79*VLOOKUP(M79,'الاسعار اليومية'!$A$6:$E$260,3,FALSE),"0"))))</f>
        <v>0</v>
      </c>
      <c r="H79" s="53" t="s">
        <v>20</v>
      </c>
      <c r="M79" s="33" t="str">
        <f t="shared" si="1"/>
        <v/>
      </c>
    </row>
    <row r="80" spans="2:13" x14ac:dyDescent="0.2">
      <c r="B80" s="36"/>
      <c r="C80" s="36"/>
      <c r="D80" s="2"/>
      <c r="E80" s="2"/>
      <c r="F80" s="54"/>
      <c r="G80" s="60" t="str">
        <f>IF(ISERROR(IF(C80="جنيه مصري",B80,IF(C80="ريال سعودي",B80*VLOOKUP(M80,'الاسعار اليومية'!$A$6:$E$260,2,FALSE),IF(C80="دولار أمريكي",B80*VLOOKUP(M80,'الاسعار اليومية'!$A$6:$E$260,3,FALSE),"0")))),"لا يوجد سعر صرف للتاريخ المدخل",IF(C80="جنيه مصري",B80,IF(C80="ريال سعودي",B80*VLOOKUP(M80,'الاسعار اليومية'!$A$6:$E$260,2,FALSE),IF(C80="دولار أمريكي",B80*VLOOKUP(M80,'الاسعار اليومية'!$A$6:$E$260,3,FALSE),"0"))))</f>
        <v>0</v>
      </c>
      <c r="H80" s="53" t="s">
        <v>20</v>
      </c>
      <c r="M80" s="33" t="str">
        <f t="shared" si="1"/>
        <v/>
      </c>
    </row>
    <row r="81" spans="2:13" x14ac:dyDescent="0.2">
      <c r="B81" s="36"/>
      <c r="C81" s="36"/>
      <c r="D81" s="2"/>
      <c r="E81" s="2"/>
      <c r="F81" s="54"/>
      <c r="G81" s="60" t="str">
        <f>IF(ISERROR(IF(C81="جنيه مصري",B81,IF(C81="ريال سعودي",B81*VLOOKUP(M81,'الاسعار اليومية'!$A$6:$E$260,2,FALSE),IF(C81="دولار أمريكي",B81*VLOOKUP(M81,'الاسعار اليومية'!$A$6:$E$260,3,FALSE),"0")))),"لا يوجد سعر صرف للتاريخ المدخل",IF(C81="جنيه مصري",B81,IF(C81="ريال سعودي",B81*VLOOKUP(M81,'الاسعار اليومية'!$A$6:$E$260,2,FALSE),IF(C81="دولار أمريكي",B81*VLOOKUP(M81,'الاسعار اليومية'!$A$6:$E$260,3,FALSE),"0"))))</f>
        <v>0</v>
      </c>
      <c r="H81" s="53" t="s">
        <v>20</v>
      </c>
      <c r="M81" s="33" t="str">
        <f t="shared" si="1"/>
        <v/>
      </c>
    </row>
    <row r="82" spans="2:13" x14ac:dyDescent="0.2">
      <c r="B82" s="36"/>
      <c r="C82" s="36"/>
      <c r="D82" s="2"/>
      <c r="E82" s="2"/>
      <c r="F82" s="54"/>
      <c r="G82" s="60" t="str">
        <f>IF(ISERROR(IF(C82="جنيه مصري",B82,IF(C82="ريال سعودي",B82*VLOOKUP(M82,'الاسعار اليومية'!$A$6:$E$260,2,FALSE),IF(C82="دولار أمريكي",B82*VLOOKUP(M82,'الاسعار اليومية'!$A$6:$E$260,3,FALSE),"0")))),"لا يوجد سعر صرف للتاريخ المدخل",IF(C82="جنيه مصري",B82,IF(C82="ريال سعودي",B82*VLOOKUP(M82,'الاسعار اليومية'!$A$6:$E$260,2,FALSE),IF(C82="دولار أمريكي",B82*VLOOKUP(M82,'الاسعار اليومية'!$A$6:$E$260,3,FALSE),"0"))))</f>
        <v>0</v>
      </c>
      <c r="H82" s="53" t="s">
        <v>20</v>
      </c>
      <c r="M82" s="33" t="str">
        <f t="shared" si="1"/>
        <v/>
      </c>
    </row>
    <row r="83" spans="2:13" x14ac:dyDescent="0.2">
      <c r="B83" s="36"/>
      <c r="C83" s="36"/>
      <c r="D83" s="2"/>
      <c r="E83" s="2"/>
      <c r="F83" s="54"/>
      <c r="G83" s="60" t="str">
        <f>IF(ISERROR(IF(C83="جنيه مصري",B83,IF(C83="ريال سعودي",B83*VLOOKUP(M83,'الاسعار اليومية'!$A$6:$E$260,2,FALSE),IF(C83="دولار أمريكي",B83*VLOOKUP(M83,'الاسعار اليومية'!$A$6:$E$260,3,FALSE),"0")))),"لا يوجد سعر صرف للتاريخ المدخل",IF(C83="جنيه مصري",B83,IF(C83="ريال سعودي",B83*VLOOKUP(M83,'الاسعار اليومية'!$A$6:$E$260,2,FALSE),IF(C83="دولار أمريكي",B83*VLOOKUP(M83,'الاسعار اليومية'!$A$6:$E$260,3,FALSE),"0"))))</f>
        <v>0</v>
      </c>
      <c r="H83" s="53" t="s">
        <v>20</v>
      </c>
      <c r="M83" s="33" t="str">
        <f t="shared" si="1"/>
        <v/>
      </c>
    </row>
    <row r="84" spans="2:13" x14ac:dyDescent="0.2">
      <c r="B84" s="36"/>
      <c r="C84" s="36"/>
      <c r="D84" s="2"/>
      <c r="E84" s="2"/>
      <c r="F84" s="54"/>
      <c r="G84" s="60" t="str">
        <f>IF(ISERROR(IF(C84="جنيه مصري",B84,IF(C84="ريال سعودي",B84*VLOOKUP(M84,'الاسعار اليومية'!$A$6:$E$260,2,FALSE),IF(C84="دولار أمريكي",B84*VLOOKUP(M84,'الاسعار اليومية'!$A$6:$E$260,3,FALSE),"0")))),"لا يوجد سعر صرف للتاريخ المدخل",IF(C84="جنيه مصري",B84,IF(C84="ريال سعودي",B84*VLOOKUP(M84,'الاسعار اليومية'!$A$6:$E$260,2,FALSE),IF(C84="دولار أمريكي",B84*VLOOKUP(M84,'الاسعار اليومية'!$A$6:$E$260,3,FALSE),"0"))))</f>
        <v>0</v>
      </c>
      <c r="H84" s="53" t="s">
        <v>20</v>
      </c>
      <c r="M84" s="33" t="str">
        <f t="shared" si="1"/>
        <v/>
      </c>
    </row>
    <row r="85" spans="2:13" x14ac:dyDescent="0.3">
      <c r="B85" s="36"/>
      <c r="C85" s="36"/>
      <c r="D85" s="2"/>
      <c r="E85" s="9"/>
      <c r="F85" s="56"/>
      <c r="G85" s="60" t="str">
        <f>IF(ISERROR(IF(C85="جنيه مصري",B85,IF(C85="ريال سعودي",B85*VLOOKUP(M85,'الاسعار اليومية'!$A$6:$E$260,2,FALSE),IF(C85="دولار أمريكي",B85*VLOOKUP(M85,'الاسعار اليومية'!$A$6:$E$260,3,FALSE),"0")))),"لا يوجد سعر صرف للتاريخ المدخل",IF(C85="جنيه مصري",B85,IF(C85="ريال سعودي",B85*VLOOKUP(M85,'الاسعار اليومية'!$A$6:$E$260,2,FALSE),IF(C85="دولار أمريكي",B85*VLOOKUP(M85,'الاسعار اليومية'!$A$6:$E$260,3,FALSE),"0"))))</f>
        <v>0</v>
      </c>
      <c r="H85" s="53" t="s">
        <v>20</v>
      </c>
      <c r="M85" s="33" t="str">
        <f t="shared" si="1"/>
        <v/>
      </c>
    </row>
    <row r="86" spans="2:13" ht="24" customHeight="1" x14ac:dyDescent="0.3">
      <c r="B86" s="36"/>
      <c r="C86" s="36"/>
      <c r="D86" s="2"/>
      <c r="E86" s="9"/>
      <c r="F86" s="54"/>
      <c r="G86" s="60" t="str">
        <f>IF(ISERROR(IF(C86="جنيه مصري",B86,IF(C86="ريال سعودي",B86*VLOOKUP(M86,'الاسعار اليومية'!$A$6:$E$260,2,FALSE),IF(C86="دولار أمريكي",B86*VLOOKUP(M86,'الاسعار اليومية'!$A$6:$E$260,3,FALSE),"0")))),"لا يوجد سعر صرف للتاريخ المدخل",IF(C86="جنيه مصري",B86,IF(C86="ريال سعودي",B86*VLOOKUP(M86,'الاسعار اليومية'!$A$6:$E$260,2,FALSE),IF(C86="دولار أمريكي",B86*VLOOKUP(M86,'الاسعار اليومية'!$A$6:$E$260,3,FALSE),"0"))))</f>
        <v>0</v>
      </c>
      <c r="H86" s="53" t="s">
        <v>20</v>
      </c>
      <c r="M86" s="33" t="str">
        <f t="shared" si="1"/>
        <v/>
      </c>
    </row>
    <row r="87" spans="2:13" x14ac:dyDescent="0.3">
      <c r="B87" s="36"/>
      <c r="C87" s="36"/>
      <c r="D87" s="2"/>
      <c r="E87" s="9"/>
      <c r="F87" s="54"/>
      <c r="G87" s="60" t="str">
        <f>IF(ISERROR(IF(C87="جنيه مصري",B87,IF(C87="ريال سعودي",B87*VLOOKUP(M87,'الاسعار اليومية'!$A$6:$E$260,2,FALSE),IF(C87="دولار أمريكي",B87*VLOOKUP(M87,'الاسعار اليومية'!$A$6:$E$260,3,FALSE),"0")))),"لا يوجد سعر صرف للتاريخ المدخل",IF(C87="جنيه مصري",B87,IF(C87="ريال سعودي",B87*VLOOKUP(M87,'الاسعار اليومية'!$A$6:$E$260,2,FALSE),IF(C87="دولار أمريكي",B87*VLOOKUP(M87,'الاسعار اليومية'!$A$6:$E$260,3,FALSE),"0"))))</f>
        <v>0</v>
      </c>
      <c r="H87" s="53" t="s">
        <v>20</v>
      </c>
      <c r="M87" s="33" t="str">
        <f t="shared" si="1"/>
        <v/>
      </c>
    </row>
    <row r="88" spans="2:13" x14ac:dyDescent="0.2">
      <c r="B88" s="36"/>
      <c r="C88" s="36"/>
      <c r="D88" s="8"/>
      <c r="E88" s="3"/>
      <c r="F88" s="54"/>
      <c r="G88" s="60" t="str">
        <f>IF(ISERROR(IF(C88="جنيه مصري",B88,IF(C88="ريال سعودي",B88*VLOOKUP(M88,'الاسعار اليومية'!$A$6:$E$260,2,FALSE),IF(C88="دولار أمريكي",B88*VLOOKUP(M88,'الاسعار اليومية'!$A$6:$E$260,3,FALSE),"0")))),"لا يوجد سعر صرف للتاريخ المدخل",IF(C88="جنيه مصري",B88,IF(C88="ريال سعودي",B88*VLOOKUP(M88,'الاسعار اليومية'!$A$6:$E$260,2,FALSE),IF(C88="دولار أمريكي",B88*VLOOKUP(M88,'الاسعار اليومية'!$A$6:$E$260,3,FALSE),"0"))))</f>
        <v>0</v>
      </c>
      <c r="H88" s="53" t="s">
        <v>20</v>
      </c>
      <c r="M88" s="33" t="str">
        <f t="shared" si="1"/>
        <v/>
      </c>
    </row>
    <row r="89" spans="2:13" x14ac:dyDescent="0.2">
      <c r="B89" s="36"/>
      <c r="C89" s="36"/>
      <c r="D89" s="8"/>
      <c r="E89" s="3"/>
      <c r="F89" s="54"/>
      <c r="G89" s="60" t="str">
        <f>IF(ISERROR(IF(C89="جنيه مصري",B89,IF(C89="ريال سعودي",B89*VLOOKUP(M89,'الاسعار اليومية'!$A$6:$E$260,2,FALSE),IF(C89="دولار أمريكي",B89*VLOOKUP(M89,'الاسعار اليومية'!$A$6:$E$260,3,FALSE),"0")))),"لا يوجد سعر صرف للتاريخ المدخل",IF(C89="جنيه مصري",B89,IF(C89="ريال سعودي",B89*VLOOKUP(M89,'الاسعار اليومية'!$A$6:$E$260,2,FALSE),IF(C89="دولار أمريكي",B89*VLOOKUP(M89,'الاسعار اليومية'!$A$6:$E$260,3,FALSE),"0"))))</f>
        <v>0</v>
      </c>
      <c r="H89" s="53" t="s">
        <v>20</v>
      </c>
      <c r="M89" s="33" t="str">
        <f t="shared" si="1"/>
        <v/>
      </c>
    </row>
    <row r="90" spans="2:13" x14ac:dyDescent="0.2">
      <c r="B90" s="36"/>
      <c r="C90" s="36"/>
      <c r="D90" s="8"/>
      <c r="E90" s="3"/>
      <c r="F90" s="54"/>
      <c r="G90" s="60" t="str">
        <f>IF(ISERROR(IF(C90="جنيه مصري",B90,IF(C90="ريال سعودي",B90*VLOOKUP(M90,'الاسعار اليومية'!$A$6:$E$260,2,FALSE),IF(C90="دولار أمريكي",B90*VLOOKUP(M90,'الاسعار اليومية'!$A$6:$E$260,3,FALSE),"0")))),"لا يوجد سعر صرف للتاريخ المدخل",IF(C90="جنيه مصري",B90,IF(C90="ريال سعودي",B90*VLOOKUP(M90,'الاسعار اليومية'!$A$6:$E$260,2,FALSE),IF(C90="دولار أمريكي",B90*VLOOKUP(M90,'الاسعار اليومية'!$A$6:$E$260,3,FALSE),"0"))))</f>
        <v>0</v>
      </c>
      <c r="H90" s="53" t="s">
        <v>20</v>
      </c>
      <c r="M90" s="33" t="str">
        <f t="shared" si="1"/>
        <v/>
      </c>
    </row>
    <row r="91" spans="2:13" x14ac:dyDescent="0.2">
      <c r="B91" s="36"/>
      <c r="C91" s="36"/>
      <c r="D91" s="8"/>
      <c r="E91" s="3"/>
      <c r="F91" s="54"/>
      <c r="G91" s="60" t="str">
        <f>IF(ISERROR(IF(C91="جنيه مصري",B91,IF(C91="ريال سعودي",B91*VLOOKUP(M91,'الاسعار اليومية'!$A$6:$E$260,2,FALSE),IF(C91="دولار أمريكي",B91*VLOOKUP(M91,'الاسعار اليومية'!$A$6:$E$260,3,FALSE),"0")))),"لا يوجد سعر صرف للتاريخ المدخل",IF(C91="جنيه مصري",B91,IF(C91="ريال سعودي",B91*VLOOKUP(M91,'الاسعار اليومية'!$A$6:$E$260,2,FALSE),IF(C91="دولار أمريكي",B91*VLOOKUP(M91,'الاسعار اليومية'!$A$6:$E$260,3,FALSE),"0"))))</f>
        <v>0</v>
      </c>
      <c r="H91" s="53" t="s">
        <v>20</v>
      </c>
      <c r="M91" s="33" t="str">
        <f t="shared" si="1"/>
        <v/>
      </c>
    </row>
    <row r="92" spans="2:13" x14ac:dyDescent="0.2">
      <c r="B92" s="36"/>
      <c r="C92" s="36"/>
      <c r="D92" s="8"/>
      <c r="E92" s="3"/>
      <c r="F92" s="54"/>
      <c r="G92" s="60" t="str">
        <f>IF(ISERROR(IF(C92="جنيه مصري",B92,IF(C92="ريال سعودي",B92*VLOOKUP(M92,'الاسعار اليومية'!$A$6:$E$260,2,FALSE),IF(C92="دولار أمريكي",B92*VLOOKUP(M92,'الاسعار اليومية'!$A$6:$E$260,3,FALSE),"0")))),"لا يوجد سعر صرف للتاريخ المدخل",IF(C92="جنيه مصري",B92,IF(C92="ريال سعودي",B92*VLOOKUP(M92,'الاسعار اليومية'!$A$6:$E$260,2,FALSE),IF(C92="دولار أمريكي",B92*VLOOKUP(M92,'الاسعار اليومية'!$A$6:$E$260,3,FALSE),"0"))))</f>
        <v>0</v>
      </c>
      <c r="H92" s="53" t="s">
        <v>20</v>
      </c>
      <c r="M92" s="33" t="str">
        <f t="shared" si="1"/>
        <v/>
      </c>
    </row>
    <row r="93" spans="2:13" x14ac:dyDescent="0.2">
      <c r="B93" s="36"/>
      <c r="C93" s="36"/>
      <c r="D93" s="2"/>
      <c r="E93" s="3"/>
      <c r="F93" s="54"/>
      <c r="G93" s="60" t="str">
        <f>IF(ISERROR(IF(C93="جنيه مصري",B93,IF(C93="ريال سعودي",B93*VLOOKUP(M93,'الاسعار اليومية'!$A$6:$E$260,2,FALSE),IF(C93="دولار أمريكي",B93*VLOOKUP(M93,'الاسعار اليومية'!$A$6:$E$260,3,FALSE),"0")))),"لا يوجد سعر صرف للتاريخ المدخل",IF(C93="جنيه مصري",B93,IF(C93="ريال سعودي",B93*VLOOKUP(M93,'الاسعار اليومية'!$A$6:$E$260,2,FALSE),IF(C93="دولار أمريكي",B93*VLOOKUP(M93,'الاسعار اليومية'!$A$6:$E$260,3,FALSE),"0"))))</f>
        <v>0</v>
      </c>
      <c r="H93" s="53" t="s">
        <v>20</v>
      </c>
      <c r="M93" s="33" t="str">
        <f t="shared" si="1"/>
        <v/>
      </c>
    </row>
    <row r="94" spans="2:13" x14ac:dyDescent="0.2">
      <c r="B94" s="36"/>
      <c r="C94" s="36"/>
      <c r="D94" s="5"/>
      <c r="E94" s="6"/>
      <c r="F94" s="54"/>
      <c r="G94" s="60" t="str">
        <f>IF(ISERROR(IF(C94="جنيه مصري",B94,IF(C94="ريال سعودي",B94*VLOOKUP(M94,'الاسعار اليومية'!$A$6:$E$260,2,FALSE),IF(C94="دولار أمريكي",B94*VLOOKUP(M94,'الاسعار اليومية'!$A$6:$E$260,3,FALSE),"0")))),"لا يوجد سعر صرف للتاريخ المدخل",IF(C94="جنيه مصري",B94,IF(C94="ريال سعودي",B94*VLOOKUP(M94,'الاسعار اليومية'!$A$6:$E$260,2,FALSE),IF(C94="دولار أمريكي",B94*VLOOKUP(M94,'الاسعار اليومية'!$A$6:$E$260,3,FALSE),"0"))))</f>
        <v>0</v>
      </c>
      <c r="H94" s="53" t="s">
        <v>20</v>
      </c>
      <c r="M94" s="33" t="str">
        <f t="shared" si="1"/>
        <v/>
      </c>
    </row>
    <row r="95" spans="2:13" x14ac:dyDescent="0.2">
      <c r="B95" s="36"/>
      <c r="C95" s="36"/>
      <c r="D95" s="2"/>
      <c r="E95" s="3"/>
      <c r="F95" s="54"/>
      <c r="G95" s="60" t="str">
        <f>IF(ISERROR(IF(C95="جنيه مصري",B95,IF(C95="ريال سعودي",B95*VLOOKUP(M95,'الاسعار اليومية'!$A$6:$E$260,2,FALSE),IF(C95="دولار أمريكي",B95*VLOOKUP(M95,'الاسعار اليومية'!$A$6:$E$260,3,FALSE),"0")))),"لا يوجد سعر صرف للتاريخ المدخل",IF(C95="جنيه مصري",B95,IF(C95="ريال سعودي",B95*VLOOKUP(M95,'الاسعار اليومية'!$A$6:$E$260,2,FALSE),IF(C95="دولار أمريكي",B95*VLOOKUP(M95,'الاسعار اليومية'!$A$6:$E$260,3,FALSE),"0"))))</f>
        <v>0</v>
      </c>
      <c r="H95" s="53" t="s">
        <v>20</v>
      </c>
      <c r="M95" s="33" t="str">
        <f t="shared" si="1"/>
        <v/>
      </c>
    </row>
    <row r="96" spans="2:13" x14ac:dyDescent="0.2">
      <c r="B96" s="36"/>
      <c r="C96" s="36"/>
      <c r="D96" s="2"/>
      <c r="E96" s="3"/>
      <c r="F96" s="54"/>
      <c r="G96" s="60" t="str">
        <f>IF(ISERROR(IF(C96="جنيه مصري",B96,IF(C96="ريال سعودي",B96*VLOOKUP(M96,'الاسعار اليومية'!$A$6:$E$260,2,FALSE),IF(C96="دولار أمريكي",B96*VLOOKUP(M96,'الاسعار اليومية'!$A$6:$E$260,3,FALSE),"0")))),"لا يوجد سعر صرف للتاريخ المدخل",IF(C96="جنيه مصري",B96,IF(C96="ريال سعودي",B96*VLOOKUP(M96,'الاسعار اليومية'!$A$6:$E$260,2,FALSE),IF(C96="دولار أمريكي",B96*VLOOKUP(M96,'الاسعار اليومية'!$A$6:$E$260,3,FALSE),"0"))))</f>
        <v>0</v>
      </c>
      <c r="H96" s="53" t="s">
        <v>20</v>
      </c>
      <c r="M96" s="33" t="str">
        <f t="shared" si="1"/>
        <v/>
      </c>
    </row>
    <row r="97" spans="2:13" x14ac:dyDescent="0.2">
      <c r="B97" s="36"/>
      <c r="C97" s="36"/>
      <c r="D97" s="2"/>
      <c r="E97" s="3"/>
      <c r="F97" s="54"/>
      <c r="G97" s="60" t="str">
        <f>IF(ISERROR(IF(C97="جنيه مصري",B97,IF(C97="ريال سعودي",B97*VLOOKUP(M97,'الاسعار اليومية'!$A$6:$E$260,2,FALSE),IF(C97="دولار أمريكي",B97*VLOOKUP(M97,'الاسعار اليومية'!$A$6:$E$260,3,FALSE),"0")))),"لا يوجد سعر صرف للتاريخ المدخل",IF(C97="جنيه مصري",B97,IF(C97="ريال سعودي",B97*VLOOKUP(M97,'الاسعار اليومية'!$A$6:$E$260,2,FALSE),IF(C97="دولار أمريكي",B97*VLOOKUP(M97,'الاسعار اليومية'!$A$6:$E$260,3,FALSE),"0"))))</f>
        <v>0</v>
      </c>
      <c r="H97" s="53" t="s">
        <v>20</v>
      </c>
      <c r="M97" s="33" t="str">
        <f t="shared" si="1"/>
        <v/>
      </c>
    </row>
    <row r="98" spans="2:13" x14ac:dyDescent="0.2">
      <c r="B98" s="36"/>
      <c r="C98" s="36"/>
      <c r="D98" s="2"/>
      <c r="E98" s="3"/>
      <c r="F98" s="54"/>
      <c r="G98" s="60" t="str">
        <f>IF(ISERROR(IF(C98="جنيه مصري",B98,IF(C98="ريال سعودي",B98*VLOOKUP(M98,'الاسعار اليومية'!$A$6:$E$260,2,FALSE),IF(C98="دولار أمريكي",B98*VLOOKUP(M98,'الاسعار اليومية'!$A$6:$E$260,3,FALSE),"0")))),"لا يوجد سعر صرف للتاريخ المدخل",IF(C98="جنيه مصري",B98,IF(C98="ريال سعودي",B98*VLOOKUP(M98,'الاسعار اليومية'!$A$6:$E$260,2,FALSE),IF(C98="دولار أمريكي",B98*VLOOKUP(M98,'الاسعار اليومية'!$A$6:$E$260,3,FALSE),"0"))))</f>
        <v>0</v>
      </c>
      <c r="H98" s="53" t="s">
        <v>20</v>
      </c>
      <c r="M98" s="33" t="str">
        <f t="shared" si="1"/>
        <v/>
      </c>
    </row>
    <row r="99" spans="2:13" x14ac:dyDescent="0.2">
      <c r="B99" s="36"/>
      <c r="C99" s="36"/>
      <c r="D99" s="2"/>
      <c r="E99" s="3"/>
      <c r="F99" s="54"/>
      <c r="G99" s="60" t="str">
        <f>IF(ISERROR(IF(C99="جنيه مصري",B99,IF(C99="ريال سعودي",B99*VLOOKUP(M99,'الاسعار اليومية'!$A$6:$E$260,2,FALSE),IF(C99="دولار أمريكي",B99*VLOOKUP(M99,'الاسعار اليومية'!$A$6:$E$260,3,FALSE),"0")))),"لا يوجد سعر صرف للتاريخ المدخل",IF(C99="جنيه مصري",B99,IF(C99="ريال سعودي",B99*VLOOKUP(M99,'الاسعار اليومية'!$A$6:$E$260,2,FALSE),IF(C99="دولار أمريكي",B99*VLOOKUP(M99,'الاسعار اليومية'!$A$6:$E$260,3,FALSE),"0"))))</f>
        <v>0</v>
      </c>
      <c r="H99" s="53" t="s">
        <v>20</v>
      </c>
      <c r="M99" s="33" t="str">
        <f t="shared" si="1"/>
        <v/>
      </c>
    </row>
    <row r="100" spans="2:13" x14ac:dyDescent="0.2">
      <c r="B100" s="36"/>
      <c r="C100" s="36"/>
      <c r="D100" s="2"/>
      <c r="E100" s="3"/>
      <c r="F100" s="54"/>
      <c r="G100" s="60" t="str">
        <f>IF(ISERROR(IF(C100="جنيه مصري",B100,IF(C100="ريال سعودي",B100*VLOOKUP(M100,'الاسعار اليومية'!$A$6:$E$260,2,FALSE),IF(C100="دولار أمريكي",B100*VLOOKUP(M100,'الاسعار اليومية'!$A$6:$E$260,3,FALSE),"0")))),"لا يوجد سعر صرف للتاريخ المدخل",IF(C100="جنيه مصري",B100,IF(C100="ريال سعودي",B100*VLOOKUP(M100,'الاسعار اليومية'!$A$6:$E$260,2,FALSE),IF(C100="دولار أمريكي",B100*VLOOKUP(M100,'الاسعار اليومية'!$A$6:$E$260,3,FALSE),"0"))))</f>
        <v>0</v>
      </c>
      <c r="H100" s="53" t="s">
        <v>20</v>
      </c>
      <c r="M100" s="33" t="str">
        <f t="shared" si="1"/>
        <v/>
      </c>
    </row>
    <row r="101" spans="2:13" x14ac:dyDescent="0.2">
      <c r="B101" s="36"/>
      <c r="C101" s="36"/>
      <c r="D101" s="7"/>
      <c r="E101" s="3"/>
      <c r="F101" s="54"/>
      <c r="G101" s="60" t="str">
        <f>IF(ISERROR(IF(C101="جنيه مصري",B101,IF(C101="ريال سعودي",B101*VLOOKUP(M101,'الاسعار اليومية'!$A$6:$E$260,2,FALSE),IF(C101="دولار أمريكي",B101*VLOOKUP(M101,'الاسعار اليومية'!$A$6:$E$260,3,FALSE),"0")))),"لا يوجد سعر صرف للتاريخ المدخل",IF(C101="جنيه مصري",B101,IF(C101="ريال سعودي",B101*VLOOKUP(M101,'الاسعار اليومية'!$A$6:$E$260,2,FALSE),IF(C101="دولار أمريكي",B101*VLOOKUP(M101,'الاسعار اليومية'!$A$6:$E$260,3,FALSE),"0"))))</f>
        <v>0</v>
      </c>
      <c r="H101" s="53" t="s">
        <v>20</v>
      </c>
      <c r="M101" s="33" t="str">
        <f t="shared" si="1"/>
        <v/>
      </c>
    </row>
    <row r="102" spans="2:13" x14ac:dyDescent="0.2">
      <c r="B102" s="36"/>
      <c r="C102" s="36"/>
      <c r="D102" s="2"/>
      <c r="E102" s="3"/>
      <c r="F102" s="54"/>
      <c r="G102" s="60" t="str">
        <f>IF(ISERROR(IF(C102="جنيه مصري",B102,IF(C102="ريال سعودي",B102*VLOOKUP(M102,'الاسعار اليومية'!$A$6:$E$260,2,FALSE),IF(C102="دولار أمريكي",B102*VLOOKUP(M102,'الاسعار اليومية'!$A$6:$E$260,3,FALSE),"0")))),"لا يوجد سعر صرف للتاريخ المدخل",IF(C102="جنيه مصري",B102,IF(C102="ريال سعودي",B102*VLOOKUP(M102,'الاسعار اليومية'!$A$6:$E$260,2,FALSE),IF(C102="دولار أمريكي",B102*VLOOKUP(M102,'الاسعار اليومية'!$A$6:$E$260,3,FALSE),"0"))))</f>
        <v>0</v>
      </c>
      <c r="H102" s="53" t="s">
        <v>20</v>
      </c>
      <c r="M102" s="33" t="str">
        <f t="shared" si="1"/>
        <v/>
      </c>
    </row>
    <row r="103" spans="2:13" x14ac:dyDescent="0.2">
      <c r="B103" s="36"/>
      <c r="C103" s="36"/>
      <c r="D103" s="5"/>
      <c r="E103" s="6"/>
      <c r="F103" s="54"/>
      <c r="G103" s="60" t="str">
        <f>IF(ISERROR(IF(C103="جنيه مصري",B103,IF(C103="ريال سعودي",B103*VLOOKUP(M103,'الاسعار اليومية'!$A$6:$E$260,2,FALSE),IF(C103="دولار أمريكي",B103*VLOOKUP(M103,'الاسعار اليومية'!$A$6:$E$260,3,FALSE),"0")))),"لا يوجد سعر صرف للتاريخ المدخل",IF(C103="جنيه مصري",B103,IF(C103="ريال سعودي",B103*VLOOKUP(M103,'الاسعار اليومية'!$A$6:$E$260,2,FALSE),IF(C103="دولار أمريكي",B103*VLOOKUP(M103,'الاسعار اليومية'!$A$6:$E$260,3,FALSE),"0"))))</f>
        <v>0</v>
      </c>
      <c r="H103" s="53" t="s">
        <v>20</v>
      </c>
      <c r="M103" s="33" t="str">
        <f t="shared" si="1"/>
        <v/>
      </c>
    </row>
    <row r="104" spans="2:13" x14ac:dyDescent="0.2">
      <c r="B104" s="36"/>
      <c r="C104" s="36"/>
      <c r="D104" s="5"/>
      <c r="E104" s="6"/>
      <c r="F104" s="54"/>
      <c r="G104" s="60" t="str">
        <f>IF(ISERROR(IF(C104="جنيه مصري",B104,IF(C104="ريال سعودي",B104*VLOOKUP(M104,'الاسعار اليومية'!$A$6:$E$260,2,FALSE),IF(C104="دولار أمريكي",B104*VLOOKUP(M104,'الاسعار اليومية'!$A$6:$E$260,3,FALSE),"0")))),"لا يوجد سعر صرف للتاريخ المدخل",IF(C104="جنيه مصري",B104,IF(C104="ريال سعودي",B104*VLOOKUP(M104,'الاسعار اليومية'!$A$6:$E$260,2,FALSE),IF(C104="دولار أمريكي",B104*VLOOKUP(M104,'الاسعار اليومية'!$A$6:$E$260,3,FALSE),"0"))))</f>
        <v>0</v>
      </c>
      <c r="H104" s="53" t="s">
        <v>20</v>
      </c>
      <c r="M104" s="33" t="str">
        <f t="shared" si="1"/>
        <v/>
      </c>
    </row>
    <row r="105" spans="2:13" x14ac:dyDescent="0.2">
      <c r="B105" s="36"/>
      <c r="C105" s="36"/>
      <c r="D105" s="2"/>
      <c r="E105" s="3"/>
      <c r="F105" s="54"/>
      <c r="G105" s="60" t="str">
        <f>IF(ISERROR(IF(C105="جنيه مصري",B105,IF(C105="ريال سعودي",B105*VLOOKUP(M105,'الاسعار اليومية'!$A$6:$E$260,2,FALSE),IF(C105="دولار أمريكي",B105*VLOOKUP(M105,'الاسعار اليومية'!$A$6:$E$260,3,FALSE),"0")))),"لا يوجد سعر صرف للتاريخ المدخل",IF(C105="جنيه مصري",B105,IF(C105="ريال سعودي",B105*VLOOKUP(M105,'الاسعار اليومية'!$A$6:$E$260,2,FALSE),IF(C105="دولار أمريكي",B105*VLOOKUP(M105,'الاسعار اليومية'!$A$6:$E$260,3,FALSE),"0"))))</f>
        <v>0</v>
      </c>
      <c r="H105" s="53" t="s">
        <v>20</v>
      </c>
      <c r="M105" s="33" t="str">
        <f t="shared" si="1"/>
        <v/>
      </c>
    </row>
    <row r="106" spans="2:13" x14ac:dyDescent="0.2">
      <c r="B106" s="36"/>
      <c r="C106" s="36"/>
      <c r="D106" s="5"/>
      <c r="E106" s="6"/>
      <c r="F106" s="54"/>
      <c r="G106" s="60" t="str">
        <f>IF(ISERROR(IF(C106="جنيه مصري",B106,IF(C106="ريال سعودي",B106*VLOOKUP(M106,'الاسعار اليومية'!$A$6:$E$260,2,FALSE),IF(C106="دولار أمريكي",B106*VLOOKUP(M106,'الاسعار اليومية'!$A$6:$E$260,3,FALSE),"0")))),"لا يوجد سعر صرف للتاريخ المدخل",IF(C106="جنيه مصري",B106,IF(C106="ريال سعودي",B106*VLOOKUP(M106,'الاسعار اليومية'!$A$6:$E$260,2,FALSE),IF(C106="دولار أمريكي",B106*VLOOKUP(M106,'الاسعار اليومية'!$A$6:$E$260,3,FALSE),"0"))))</f>
        <v>0</v>
      </c>
      <c r="H106" s="53" t="s">
        <v>20</v>
      </c>
      <c r="M106" s="33" t="str">
        <f t="shared" si="1"/>
        <v/>
      </c>
    </row>
    <row r="107" spans="2:13" x14ac:dyDescent="0.2">
      <c r="B107" s="36"/>
      <c r="C107" s="36"/>
      <c r="D107" s="2"/>
      <c r="E107" s="3"/>
      <c r="F107" s="54"/>
      <c r="G107" s="60" t="str">
        <f>IF(ISERROR(IF(C107="جنيه مصري",B107,IF(C107="ريال سعودي",B107*VLOOKUP(M107,'الاسعار اليومية'!$A$6:$E$260,2,FALSE),IF(C107="دولار أمريكي",B107*VLOOKUP(M107,'الاسعار اليومية'!$A$6:$E$260,3,FALSE),"0")))),"لا يوجد سعر صرف للتاريخ المدخل",IF(C107="جنيه مصري",B107,IF(C107="ريال سعودي",B107*VLOOKUP(M107,'الاسعار اليومية'!$A$6:$E$260,2,FALSE),IF(C107="دولار أمريكي",B107*VLOOKUP(M107,'الاسعار اليومية'!$A$6:$E$260,3,FALSE),"0"))))</f>
        <v>0</v>
      </c>
      <c r="H107" s="53" t="s">
        <v>20</v>
      </c>
      <c r="M107" s="33" t="str">
        <f t="shared" si="1"/>
        <v/>
      </c>
    </row>
    <row r="108" spans="2:13" x14ac:dyDescent="0.2">
      <c r="B108" s="36"/>
      <c r="C108" s="36"/>
      <c r="D108" s="5"/>
      <c r="E108" s="6"/>
      <c r="F108" s="54"/>
      <c r="G108" s="60" t="str">
        <f>IF(ISERROR(IF(C108="جنيه مصري",B108,IF(C108="ريال سعودي",B108*VLOOKUP(M108,'الاسعار اليومية'!$A$6:$E$260,2,FALSE),IF(C108="دولار أمريكي",B108*VLOOKUP(M108,'الاسعار اليومية'!$A$6:$E$260,3,FALSE),"0")))),"لا يوجد سعر صرف للتاريخ المدخل",IF(C108="جنيه مصري",B108,IF(C108="ريال سعودي",B108*VLOOKUP(M108,'الاسعار اليومية'!$A$6:$E$260,2,FALSE),IF(C108="دولار أمريكي",B108*VLOOKUP(M108,'الاسعار اليومية'!$A$6:$E$260,3,FALSE),"0"))))</f>
        <v>0</v>
      </c>
      <c r="H108" s="53" t="s">
        <v>20</v>
      </c>
      <c r="M108" s="33" t="str">
        <f t="shared" si="1"/>
        <v/>
      </c>
    </row>
    <row r="109" spans="2:13" x14ac:dyDescent="0.2">
      <c r="B109" s="36"/>
      <c r="C109" s="36"/>
      <c r="D109" s="2"/>
      <c r="E109" s="3"/>
      <c r="F109" s="54"/>
      <c r="G109" s="60" t="str">
        <f>IF(ISERROR(IF(C109="جنيه مصري",B109,IF(C109="ريال سعودي",B109*VLOOKUP(M109,'الاسعار اليومية'!$A$6:$E$260,2,FALSE),IF(C109="دولار أمريكي",B109*VLOOKUP(M109,'الاسعار اليومية'!$A$6:$E$260,3,FALSE),"0")))),"لا يوجد سعر صرف للتاريخ المدخل",IF(C109="جنيه مصري",B109,IF(C109="ريال سعودي",B109*VLOOKUP(M109,'الاسعار اليومية'!$A$6:$E$260,2,FALSE),IF(C109="دولار أمريكي",B109*VLOOKUP(M109,'الاسعار اليومية'!$A$6:$E$260,3,FALSE),"0"))))</f>
        <v>0</v>
      </c>
      <c r="H109" s="53" t="s">
        <v>20</v>
      </c>
      <c r="M109" s="33" t="str">
        <f t="shared" si="1"/>
        <v/>
      </c>
    </row>
    <row r="110" spans="2:13" x14ac:dyDescent="0.2">
      <c r="B110" s="36"/>
      <c r="C110" s="36"/>
      <c r="D110" s="5"/>
      <c r="E110" s="6"/>
      <c r="F110" s="54"/>
      <c r="G110" s="60" t="str">
        <f>IF(ISERROR(IF(C110="جنيه مصري",B110,IF(C110="ريال سعودي",B110*VLOOKUP(M110,'الاسعار اليومية'!$A$6:$E$260,2,FALSE),IF(C110="دولار أمريكي",B110*VLOOKUP(M110,'الاسعار اليومية'!$A$6:$E$260,3,FALSE),"0")))),"لا يوجد سعر صرف للتاريخ المدخل",IF(C110="جنيه مصري",B110,IF(C110="ريال سعودي",B110*VLOOKUP(M110,'الاسعار اليومية'!$A$6:$E$260,2,FALSE),IF(C110="دولار أمريكي",B110*VLOOKUP(M110,'الاسعار اليومية'!$A$6:$E$260,3,FALSE),"0"))))</f>
        <v>0</v>
      </c>
      <c r="H110" s="53" t="s">
        <v>20</v>
      </c>
      <c r="M110" s="33" t="str">
        <f t="shared" si="1"/>
        <v/>
      </c>
    </row>
    <row r="111" spans="2:13" x14ac:dyDescent="0.2">
      <c r="B111" s="36"/>
      <c r="C111" s="36"/>
      <c r="D111" s="2"/>
      <c r="E111" s="3"/>
      <c r="F111" s="54"/>
      <c r="G111" s="60" t="str">
        <f>IF(ISERROR(IF(C111="جنيه مصري",B111,IF(C111="ريال سعودي",B111*VLOOKUP(M111,'الاسعار اليومية'!$A$6:$E$260,2,FALSE),IF(C111="دولار أمريكي",B111*VLOOKUP(M111,'الاسعار اليومية'!$A$6:$E$260,3,FALSE),"0")))),"لا يوجد سعر صرف للتاريخ المدخل",IF(C111="جنيه مصري",B111,IF(C111="ريال سعودي",B111*VLOOKUP(M111,'الاسعار اليومية'!$A$6:$E$260,2,FALSE),IF(C111="دولار أمريكي",B111*VLOOKUP(M111,'الاسعار اليومية'!$A$6:$E$260,3,FALSE),"0"))))</f>
        <v>0</v>
      </c>
      <c r="H111" s="53" t="s">
        <v>20</v>
      </c>
      <c r="M111" s="33" t="str">
        <f t="shared" si="1"/>
        <v/>
      </c>
    </row>
    <row r="112" spans="2:13" x14ac:dyDescent="0.2">
      <c r="B112" s="36"/>
      <c r="C112" s="36"/>
      <c r="D112" s="2"/>
      <c r="E112" s="3"/>
      <c r="F112" s="54"/>
      <c r="G112" s="60" t="str">
        <f>IF(ISERROR(IF(C112="جنيه مصري",B112,IF(C112="ريال سعودي",B112*VLOOKUP(M112,'الاسعار اليومية'!$A$6:$E$260,2,FALSE),IF(C112="دولار أمريكي",B112*VLOOKUP(M112,'الاسعار اليومية'!$A$6:$E$260,3,FALSE),"0")))),"لا يوجد سعر صرف للتاريخ المدخل",IF(C112="جنيه مصري",B112,IF(C112="ريال سعودي",B112*VLOOKUP(M112,'الاسعار اليومية'!$A$6:$E$260,2,FALSE),IF(C112="دولار أمريكي",B112*VLOOKUP(M112,'الاسعار اليومية'!$A$6:$E$260,3,FALSE),"0"))))</f>
        <v>0</v>
      </c>
      <c r="H112" s="53" t="s">
        <v>20</v>
      </c>
      <c r="M112" s="33" t="str">
        <f t="shared" si="1"/>
        <v/>
      </c>
    </row>
    <row r="113" spans="2:13" x14ac:dyDescent="0.2">
      <c r="B113" s="36"/>
      <c r="C113" s="36"/>
      <c r="D113" s="2"/>
      <c r="E113" s="3"/>
      <c r="F113" s="54"/>
      <c r="G113" s="60" t="str">
        <f>IF(ISERROR(IF(C113="جنيه مصري",B113,IF(C113="ريال سعودي",B113*VLOOKUP(M113,'الاسعار اليومية'!$A$6:$E$260,2,FALSE),IF(C113="دولار أمريكي",B113*VLOOKUP(M113,'الاسعار اليومية'!$A$6:$E$260,3,FALSE),"0")))),"لا يوجد سعر صرف للتاريخ المدخل",IF(C113="جنيه مصري",B113,IF(C113="ريال سعودي",B113*VLOOKUP(M113,'الاسعار اليومية'!$A$6:$E$260,2,FALSE),IF(C113="دولار أمريكي",B113*VLOOKUP(M113,'الاسعار اليومية'!$A$6:$E$260,3,FALSE),"0"))))</f>
        <v>0</v>
      </c>
      <c r="H113" s="53" t="s">
        <v>20</v>
      </c>
      <c r="M113" s="33" t="str">
        <f t="shared" si="1"/>
        <v/>
      </c>
    </row>
    <row r="114" spans="2:13" x14ac:dyDescent="0.2">
      <c r="B114" s="36"/>
      <c r="C114" s="36"/>
      <c r="D114" s="2"/>
      <c r="E114" s="3"/>
      <c r="F114" s="54"/>
      <c r="G114" s="60" t="str">
        <f>IF(ISERROR(IF(C114="جنيه مصري",B114,IF(C114="ريال سعودي",B114*VLOOKUP(M114,'الاسعار اليومية'!$A$6:$E$260,2,FALSE),IF(C114="دولار أمريكي",B114*VLOOKUP(M114,'الاسعار اليومية'!$A$6:$E$260,3,FALSE),"0")))),"لا يوجد سعر صرف للتاريخ المدخل",IF(C114="جنيه مصري",B114,IF(C114="ريال سعودي",B114*VLOOKUP(M114,'الاسعار اليومية'!$A$6:$E$260,2,FALSE),IF(C114="دولار أمريكي",B114*VLOOKUP(M114,'الاسعار اليومية'!$A$6:$E$260,3,FALSE),"0"))))</f>
        <v>0</v>
      </c>
      <c r="H114" s="53" t="s">
        <v>20</v>
      </c>
      <c r="M114" s="33" t="str">
        <f t="shared" si="1"/>
        <v/>
      </c>
    </row>
    <row r="115" spans="2:13" x14ac:dyDescent="0.2">
      <c r="B115" s="36"/>
      <c r="C115" s="36"/>
      <c r="D115" s="2"/>
      <c r="E115" s="3"/>
      <c r="F115" s="54"/>
      <c r="G115" s="60" t="str">
        <f>IF(ISERROR(IF(C115="جنيه مصري",B115,IF(C115="ريال سعودي",B115*VLOOKUP(M115,'الاسعار اليومية'!$A$6:$E$260,2,FALSE),IF(C115="دولار أمريكي",B115*VLOOKUP(M115,'الاسعار اليومية'!$A$6:$E$260,3,FALSE),"0")))),"لا يوجد سعر صرف للتاريخ المدخل",IF(C115="جنيه مصري",B115,IF(C115="ريال سعودي",B115*VLOOKUP(M115,'الاسعار اليومية'!$A$6:$E$260,2,FALSE),IF(C115="دولار أمريكي",B115*VLOOKUP(M115,'الاسعار اليومية'!$A$6:$E$260,3,FALSE),"0"))))</f>
        <v>0</v>
      </c>
      <c r="H115" s="53" t="s">
        <v>20</v>
      </c>
      <c r="M115" s="33" t="str">
        <f t="shared" si="1"/>
        <v/>
      </c>
    </row>
    <row r="116" spans="2:13" x14ac:dyDescent="0.2">
      <c r="B116" s="36"/>
      <c r="C116" s="36"/>
      <c r="D116" s="5"/>
      <c r="E116" s="6"/>
      <c r="F116" s="54"/>
      <c r="G116" s="60" t="str">
        <f>IF(ISERROR(IF(C116="جنيه مصري",B116,IF(C116="ريال سعودي",B116*VLOOKUP(M116,'الاسعار اليومية'!$A$6:$E$260,2,FALSE),IF(C116="دولار أمريكي",B116*VLOOKUP(M116,'الاسعار اليومية'!$A$6:$E$260,3,FALSE),"0")))),"لا يوجد سعر صرف للتاريخ المدخل",IF(C116="جنيه مصري",B116,IF(C116="ريال سعودي",B116*VLOOKUP(M116,'الاسعار اليومية'!$A$6:$E$260,2,FALSE),IF(C116="دولار أمريكي",B116*VLOOKUP(M116,'الاسعار اليومية'!$A$6:$E$260,3,FALSE),"0"))))</f>
        <v>0</v>
      </c>
      <c r="H116" s="53" t="s">
        <v>20</v>
      </c>
      <c r="M116" s="33" t="str">
        <f t="shared" si="1"/>
        <v/>
      </c>
    </row>
    <row r="117" spans="2:13" x14ac:dyDescent="0.2">
      <c r="B117" s="36"/>
      <c r="C117" s="36"/>
      <c r="D117" s="2"/>
      <c r="E117" s="3"/>
      <c r="F117" s="54"/>
      <c r="G117" s="60" t="str">
        <f>IF(ISERROR(IF(C117="جنيه مصري",B117,IF(C117="ريال سعودي",B117*VLOOKUP(M117,'الاسعار اليومية'!$A$6:$E$260,2,FALSE),IF(C117="دولار أمريكي",B117*VLOOKUP(M117,'الاسعار اليومية'!$A$6:$E$260,3,FALSE),"0")))),"لا يوجد سعر صرف للتاريخ المدخل",IF(C117="جنيه مصري",B117,IF(C117="ريال سعودي",B117*VLOOKUP(M117,'الاسعار اليومية'!$A$6:$E$260,2,FALSE),IF(C117="دولار أمريكي",B117*VLOOKUP(M117,'الاسعار اليومية'!$A$6:$E$260,3,FALSE),"0"))))</f>
        <v>0</v>
      </c>
      <c r="H117" s="53" t="s">
        <v>20</v>
      </c>
      <c r="M117" s="33" t="str">
        <f t="shared" si="1"/>
        <v/>
      </c>
    </row>
    <row r="118" spans="2:13" x14ac:dyDescent="0.2">
      <c r="B118" s="36"/>
      <c r="C118" s="36"/>
      <c r="D118" s="5"/>
      <c r="E118" s="6"/>
      <c r="F118" s="54"/>
      <c r="G118" s="60" t="str">
        <f>IF(ISERROR(IF(C118="جنيه مصري",B118,IF(C118="ريال سعودي",B118*VLOOKUP(M118,'الاسعار اليومية'!$A$6:$E$260,2,FALSE),IF(C118="دولار أمريكي",B118*VLOOKUP(M118,'الاسعار اليومية'!$A$6:$E$260,3,FALSE),"0")))),"لا يوجد سعر صرف للتاريخ المدخل",IF(C118="جنيه مصري",B118,IF(C118="ريال سعودي",B118*VLOOKUP(M118,'الاسعار اليومية'!$A$6:$E$260,2,FALSE),IF(C118="دولار أمريكي",B118*VLOOKUP(M118,'الاسعار اليومية'!$A$6:$E$260,3,FALSE),"0"))))</f>
        <v>0</v>
      </c>
      <c r="H118" s="53" t="s">
        <v>20</v>
      </c>
      <c r="M118" s="33" t="str">
        <f t="shared" si="1"/>
        <v/>
      </c>
    </row>
    <row r="119" spans="2:13" x14ac:dyDescent="0.2">
      <c r="B119" s="36"/>
      <c r="C119" s="36"/>
      <c r="D119" s="2"/>
      <c r="E119" s="3"/>
      <c r="F119" s="54"/>
      <c r="G119" s="60" t="str">
        <f>IF(ISERROR(IF(C119="جنيه مصري",B119,IF(C119="ريال سعودي",B119*VLOOKUP(M119,'الاسعار اليومية'!$A$6:$E$260,2,FALSE),IF(C119="دولار أمريكي",B119*VLOOKUP(M119,'الاسعار اليومية'!$A$6:$E$260,3,FALSE),"0")))),"لا يوجد سعر صرف للتاريخ المدخل",IF(C119="جنيه مصري",B119,IF(C119="ريال سعودي",B119*VLOOKUP(M119,'الاسعار اليومية'!$A$6:$E$260,2,FALSE),IF(C119="دولار أمريكي",B119*VLOOKUP(M119,'الاسعار اليومية'!$A$6:$E$260,3,FALSE),"0"))))</f>
        <v>0</v>
      </c>
      <c r="H119" s="53" t="s">
        <v>20</v>
      </c>
      <c r="M119" s="33" t="str">
        <f t="shared" si="1"/>
        <v/>
      </c>
    </row>
    <row r="120" spans="2:13" x14ac:dyDescent="0.2">
      <c r="B120" s="36"/>
      <c r="C120" s="36"/>
      <c r="D120" s="2"/>
      <c r="E120" s="3"/>
      <c r="F120" s="54"/>
      <c r="G120" s="60" t="str">
        <f>IF(ISERROR(IF(C120="جنيه مصري",B120,IF(C120="ريال سعودي",B120*VLOOKUP(M120,'الاسعار اليومية'!$A$6:$E$260,2,FALSE),IF(C120="دولار أمريكي",B120*VLOOKUP(M120,'الاسعار اليومية'!$A$6:$E$260,3,FALSE),"0")))),"لا يوجد سعر صرف للتاريخ المدخل",IF(C120="جنيه مصري",B120,IF(C120="ريال سعودي",B120*VLOOKUP(M120,'الاسعار اليومية'!$A$6:$E$260,2,FALSE),IF(C120="دولار أمريكي",B120*VLOOKUP(M120,'الاسعار اليومية'!$A$6:$E$260,3,FALSE),"0"))))</f>
        <v>0</v>
      </c>
      <c r="H120" s="53" t="s">
        <v>20</v>
      </c>
      <c r="M120" s="33" t="str">
        <f t="shared" si="1"/>
        <v/>
      </c>
    </row>
    <row r="121" spans="2:13" x14ac:dyDescent="0.2">
      <c r="B121" s="39"/>
      <c r="C121" s="39"/>
      <c r="D121" s="10"/>
      <c r="E121" s="2"/>
      <c r="F121" s="54"/>
      <c r="G121" s="60" t="str">
        <f>IF(ISERROR(IF(C121="جنيه مصري",B121,IF(C121="ريال سعودي",B121*VLOOKUP(M121,'الاسعار اليومية'!$A$6:$E$260,2,FALSE),IF(C121="دولار أمريكي",B121*VLOOKUP(M121,'الاسعار اليومية'!$A$6:$E$260,3,FALSE),"0")))),"لا يوجد سعر صرف للتاريخ المدخل",IF(C121="جنيه مصري",B121,IF(C121="ريال سعودي",B121*VLOOKUP(M121,'الاسعار اليومية'!$A$6:$E$260,2,FALSE),IF(C121="دولار أمريكي",B121*VLOOKUP(M121,'الاسعار اليومية'!$A$6:$E$260,3,FALSE),"0"))))</f>
        <v>0</v>
      </c>
      <c r="H121" s="53" t="s">
        <v>20</v>
      </c>
      <c r="M121" s="33" t="str">
        <f t="shared" si="1"/>
        <v/>
      </c>
    </row>
    <row r="122" spans="2:13" x14ac:dyDescent="0.2">
      <c r="B122" s="36"/>
      <c r="C122" s="36"/>
      <c r="D122" s="2"/>
      <c r="E122" s="2"/>
      <c r="F122" s="54"/>
      <c r="G122" s="60" t="str">
        <f>IF(ISERROR(IF(C122="جنيه مصري",B122,IF(C122="ريال سعودي",B122*VLOOKUP(M122,'الاسعار اليومية'!$A$6:$E$260,2,FALSE),IF(C122="دولار أمريكي",B122*VLOOKUP(M122,'الاسعار اليومية'!$A$6:$E$260,3,FALSE),"0")))),"لا يوجد سعر صرف للتاريخ المدخل",IF(C122="جنيه مصري",B122,IF(C122="ريال سعودي",B122*VLOOKUP(M122,'الاسعار اليومية'!$A$6:$E$260,2,FALSE),IF(C122="دولار أمريكي",B122*VLOOKUP(M122,'الاسعار اليومية'!$A$6:$E$260,3,FALSE),"0"))))</f>
        <v>0</v>
      </c>
      <c r="H122" s="53" t="s">
        <v>20</v>
      </c>
      <c r="M122" s="33" t="str">
        <f t="shared" si="1"/>
        <v/>
      </c>
    </row>
    <row r="123" spans="2:13" x14ac:dyDescent="0.2">
      <c r="B123" s="36"/>
      <c r="C123" s="36"/>
      <c r="D123" s="2"/>
      <c r="E123" s="2"/>
      <c r="F123" s="54"/>
      <c r="G123" s="60" t="str">
        <f>IF(ISERROR(IF(C123="جنيه مصري",B123,IF(C123="ريال سعودي",B123*VLOOKUP(M123,'الاسعار اليومية'!$A$6:$E$260,2,FALSE),IF(C123="دولار أمريكي",B123*VLOOKUP(M123,'الاسعار اليومية'!$A$6:$E$260,3,FALSE),"0")))),"لا يوجد سعر صرف للتاريخ المدخل",IF(C123="جنيه مصري",B123,IF(C123="ريال سعودي",B123*VLOOKUP(M123,'الاسعار اليومية'!$A$6:$E$260,2,FALSE),IF(C123="دولار أمريكي",B123*VLOOKUP(M123,'الاسعار اليومية'!$A$6:$E$260,3,FALSE),"0"))))</f>
        <v>0</v>
      </c>
      <c r="H123" s="53" t="s">
        <v>20</v>
      </c>
      <c r="M123" s="33" t="str">
        <f t="shared" si="1"/>
        <v/>
      </c>
    </row>
    <row r="124" spans="2:13" x14ac:dyDescent="0.2">
      <c r="B124" s="36"/>
      <c r="C124" s="36"/>
      <c r="D124" s="2"/>
      <c r="E124" s="2"/>
      <c r="F124" s="54"/>
      <c r="G124" s="60" t="str">
        <f>IF(ISERROR(IF(C124="جنيه مصري",B124,IF(C124="ريال سعودي",B124*VLOOKUP(M124,'الاسعار اليومية'!$A$6:$E$260,2,FALSE),IF(C124="دولار أمريكي",B124*VLOOKUP(M124,'الاسعار اليومية'!$A$6:$E$260,3,FALSE),"0")))),"لا يوجد سعر صرف للتاريخ المدخل",IF(C124="جنيه مصري",B124,IF(C124="ريال سعودي",B124*VLOOKUP(M124,'الاسعار اليومية'!$A$6:$E$260,2,FALSE),IF(C124="دولار أمريكي",B124*VLOOKUP(M124,'الاسعار اليومية'!$A$6:$E$260,3,FALSE),"0"))))</f>
        <v>0</v>
      </c>
      <c r="H124" s="53" t="s">
        <v>20</v>
      </c>
      <c r="M124" s="33" t="str">
        <f t="shared" si="1"/>
        <v/>
      </c>
    </row>
    <row r="125" spans="2:13" x14ac:dyDescent="0.2">
      <c r="B125" s="36"/>
      <c r="C125" s="36"/>
      <c r="D125" s="2"/>
      <c r="E125" s="2"/>
      <c r="F125" s="54"/>
      <c r="G125" s="60" t="str">
        <f>IF(ISERROR(IF(C125="جنيه مصري",B125,IF(C125="ريال سعودي",B125*VLOOKUP(M125,'الاسعار اليومية'!$A$6:$E$260,2,FALSE),IF(C125="دولار أمريكي",B125*VLOOKUP(M125,'الاسعار اليومية'!$A$6:$E$260,3,FALSE),"0")))),"لا يوجد سعر صرف للتاريخ المدخل",IF(C125="جنيه مصري",B125,IF(C125="ريال سعودي",B125*VLOOKUP(M125,'الاسعار اليومية'!$A$6:$E$260,2,FALSE),IF(C125="دولار أمريكي",B125*VLOOKUP(M125,'الاسعار اليومية'!$A$6:$E$260,3,FALSE),"0"))))</f>
        <v>0</v>
      </c>
      <c r="H125" s="53" t="s">
        <v>20</v>
      </c>
      <c r="M125" s="33" t="str">
        <f t="shared" si="1"/>
        <v/>
      </c>
    </row>
    <row r="126" spans="2:13" x14ac:dyDescent="0.2">
      <c r="B126" s="36"/>
      <c r="C126" s="36"/>
      <c r="D126" s="2"/>
      <c r="E126" s="2"/>
      <c r="F126" s="54"/>
      <c r="G126" s="60" t="str">
        <f>IF(ISERROR(IF(C126="جنيه مصري",B126,IF(C126="ريال سعودي",B126*VLOOKUP(M126,'الاسعار اليومية'!$A$6:$E$260,2,FALSE),IF(C126="دولار أمريكي",B126*VLOOKUP(M126,'الاسعار اليومية'!$A$6:$E$260,3,FALSE),"0")))),"لا يوجد سعر صرف للتاريخ المدخل",IF(C126="جنيه مصري",B126,IF(C126="ريال سعودي",B126*VLOOKUP(M126,'الاسعار اليومية'!$A$6:$E$260,2,FALSE),IF(C126="دولار أمريكي",B126*VLOOKUP(M126,'الاسعار اليومية'!$A$6:$E$260,3,FALSE),"0"))))</f>
        <v>0</v>
      </c>
      <c r="H126" s="53" t="s">
        <v>20</v>
      </c>
      <c r="M126" s="33" t="str">
        <f t="shared" si="1"/>
        <v/>
      </c>
    </row>
    <row r="127" spans="2:13" x14ac:dyDescent="0.2">
      <c r="B127" s="36"/>
      <c r="C127" s="36"/>
      <c r="D127" s="2"/>
      <c r="E127" s="2"/>
      <c r="F127" s="54"/>
      <c r="G127" s="60" t="str">
        <f>IF(ISERROR(IF(C127="جنيه مصري",B127,IF(C127="ريال سعودي",B127*VLOOKUP(M127,'الاسعار اليومية'!$A$6:$E$260,2,FALSE),IF(C127="دولار أمريكي",B127*VLOOKUP(M127,'الاسعار اليومية'!$A$6:$E$260,3,FALSE),"0")))),"لا يوجد سعر صرف للتاريخ المدخل",IF(C127="جنيه مصري",B127,IF(C127="ريال سعودي",B127*VLOOKUP(M127,'الاسعار اليومية'!$A$6:$E$260,2,FALSE),IF(C127="دولار أمريكي",B127*VLOOKUP(M127,'الاسعار اليومية'!$A$6:$E$260,3,FALSE),"0"))))</f>
        <v>0</v>
      </c>
      <c r="H127" s="53" t="s">
        <v>20</v>
      </c>
      <c r="M127" s="33" t="str">
        <f t="shared" si="1"/>
        <v/>
      </c>
    </row>
    <row r="128" spans="2:13" x14ac:dyDescent="0.2">
      <c r="B128" s="36"/>
      <c r="C128" s="36"/>
      <c r="D128" s="2"/>
      <c r="E128" s="2"/>
      <c r="F128" s="54"/>
      <c r="G128" s="60" t="str">
        <f>IF(ISERROR(IF(C128="جنيه مصري",B128,IF(C128="ريال سعودي",B128*VLOOKUP(M128,'الاسعار اليومية'!$A$6:$E$260,2,FALSE),IF(C128="دولار أمريكي",B128*VLOOKUP(M128,'الاسعار اليومية'!$A$6:$E$260,3,FALSE),"0")))),"لا يوجد سعر صرف للتاريخ المدخل",IF(C128="جنيه مصري",B128,IF(C128="ريال سعودي",B128*VLOOKUP(M128,'الاسعار اليومية'!$A$6:$E$260,2,FALSE),IF(C128="دولار أمريكي",B128*VLOOKUP(M128,'الاسعار اليومية'!$A$6:$E$260,3,FALSE),"0"))))</f>
        <v>0</v>
      </c>
      <c r="H128" s="53" t="s">
        <v>20</v>
      </c>
      <c r="M128" s="33" t="str">
        <f t="shared" si="1"/>
        <v/>
      </c>
    </row>
    <row r="129" spans="2:13" x14ac:dyDescent="0.2">
      <c r="B129" s="36"/>
      <c r="C129" s="36"/>
      <c r="D129" s="2"/>
      <c r="E129" s="2"/>
      <c r="F129" s="54"/>
      <c r="G129" s="60" t="str">
        <f>IF(ISERROR(IF(C129="جنيه مصري",B129,IF(C129="ريال سعودي",B129*VLOOKUP(M129,'الاسعار اليومية'!$A$6:$E$260,2,FALSE),IF(C129="دولار أمريكي",B129*VLOOKUP(M129,'الاسعار اليومية'!$A$6:$E$260,3,FALSE),"0")))),"لا يوجد سعر صرف للتاريخ المدخل",IF(C129="جنيه مصري",B129,IF(C129="ريال سعودي",B129*VLOOKUP(M129,'الاسعار اليومية'!$A$6:$E$260,2,FALSE),IF(C129="دولار أمريكي",B129*VLOOKUP(M129,'الاسعار اليومية'!$A$6:$E$260,3,FALSE),"0"))))</f>
        <v>0</v>
      </c>
      <c r="H129" s="53" t="s">
        <v>20</v>
      </c>
      <c r="M129" s="33" t="str">
        <f t="shared" si="1"/>
        <v/>
      </c>
    </row>
    <row r="130" spans="2:13" x14ac:dyDescent="0.2">
      <c r="B130" s="36"/>
      <c r="C130" s="36"/>
      <c r="D130" s="2"/>
      <c r="E130" s="2"/>
      <c r="F130" s="54"/>
      <c r="G130" s="60" t="str">
        <f>IF(ISERROR(IF(C130="جنيه مصري",B130,IF(C130="ريال سعودي",B130*VLOOKUP(M130,'الاسعار اليومية'!$A$6:$E$260,2,FALSE),IF(C130="دولار أمريكي",B130*VLOOKUP(M130,'الاسعار اليومية'!$A$6:$E$260,3,FALSE),"0")))),"لا يوجد سعر صرف للتاريخ المدخل",IF(C130="جنيه مصري",B130,IF(C130="ريال سعودي",B130*VLOOKUP(M130,'الاسعار اليومية'!$A$6:$E$260,2,FALSE),IF(C130="دولار أمريكي",B130*VLOOKUP(M130,'الاسعار اليومية'!$A$6:$E$260,3,FALSE),"0"))))</f>
        <v>0</v>
      </c>
      <c r="H130" s="53" t="s">
        <v>20</v>
      </c>
      <c r="M130" s="33" t="str">
        <f t="shared" si="1"/>
        <v/>
      </c>
    </row>
    <row r="131" spans="2:13" x14ac:dyDescent="0.2">
      <c r="B131" s="36"/>
      <c r="C131" s="36"/>
      <c r="D131" s="2"/>
      <c r="E131" s="2"/>
      <c r="F131" s="54"/>
      <c r="G131" s="60" t="str">
        <f>IF(ISERROR(IF(C131="جنيه مصري",B131,IF(C131="ريال سعودي",B131*VLOOKUP(M131,'الاسعار اليومية'!$A$6:$E$260,2,FALSE),IF(C131="دولار أمريكي",B131*VLOOKUP(M131,'الاسعار اليومية'!$A$6:$E$260,3,FALSE),"0")))),"لا يوجد سعر صرف للتاريخ المدخل",IF(C131="جنيه مصري",B131,IF(C131="ريال سعودي",B131*VLOOKUP(M131,'الاسعار اليومية'!$A$6:$E$260,2,FALSE),IF(C131="دولار أمريكي",B131*VLOOKUP(M131,'الاسعار اليومية'!$A$6:$E$260,3,FALSE),"0"))))</f>
        <v>0</v>
      </c>
      <c r="H131" s="53" t="s">
        <v>20</v>
      </c>
      <c r="M131" s="33" t="str">
        <f t="shared" si="1"/>
        <v/>
      </c>
    </row>
    <row r="132" spans="2:13" x14ac:dyDescent="0.2">
      <c r="B132" s="36"/>
      <c r="C132" s="36"/>
      <c r="D132" s="2"/>
      <c r="E132" s="2"/>
      <c r="F132" s="54"/>
      <c r="G132" s="60" t="str">
        <f>IF(ISERROR(IF(C132="جنيه مصري",B132,IF(C132="ريال سعودي",B132*VLOOKUP(M132,'الاسعار اليومية'!$A$6:$E$260,2,FALSE),IF(C132="دولار أمريكي",B132*VLOOKUP(M132,'الاسعار اليومية'!$A$6:$E$260,3,FALSE),"0")))),"لا يوجد سعر صرف للتاريخ المدخل",IF(C132="جنيه مصري",B132,IF(C132="ريال سعودي",B132*VLOOKUP(M132,'الاسعار اليومية'!$A$6:$E$260,2,FALSE),IF(C132="دولار أمريكي",B132*VLOOKUP(M132,'الاسعار اليومية'!$A$6:$E$260,3,FALSE),"0"))))</f>
        <v>0</v>
      </c>
      <c r="H132" s="53" t="s">
        <v>20</v>
      </c>
      <c r="M132" s="33" t="str">
        <f t="shared" si="1"/>
        <v/>
      </c>
    </row>
    <row r="133" spans="2:13" x14ac:dyDescent="0.2">
      <c r="B133" s="36"/>
      <c r="C133" s="36"/>
      <c r="D133" s="2"/>
      <c r="E133" s="2"/>
      <c r="F133" s="54"/>
      <c r="G133" s="60" t="str">
        <f>IF(ISERROR(IF(C133="جنيه مصري",B133,IF(C133="ريال سعودي",B133*VLOOKUP(M133,'الاسعار اليومية'!$A$6:$E$260,2,FALSE),IF(C133="دولار أمريكي",B133*VLOOKUP(M133,'الاسعار اليومية'!$A$6:$E$260,3,FALSE),"0")))),"لا يوجد سعر صرف للتاريخ المدخل",IF(C133="جنيه مصري",B133,IF(C133="ريال سعودي",B133*VLOOKUP(M133,'الاسعار اليومية'!$A$6:$E$260,2,FALSE),IF(C133="دولار أمريكي",B133*VLOOKUP(M133,'الاسعار اليومية'!$A$6:$E$260,3,FALSE),"0"))))</f>
        <v>0</v>
      </c>
      <c r="H133" s="53" t="s">
        <v>20</v>
      </c>
      <c r="M133" s="33" t="str">
        <f t="shared" si="1"/>
        <v/>
      </c>
    </row>
    <row r="134" spans="2:13" x14ac:dyDescent="0.2">
      <c r="B134" s="36"/>
      <c r="C134" s="36"/>
      <c r="D134" s="2"/>
      <c r="E134" s="2"/>
      <c r="F134" s="54"/>
      <c r="G134" s="60" t="str">
        <f>IF(ISERROR(IF(C134="جنيه مصري",B134,IF(C134="ريال سعودي",B134*VLOOKUP(M134,'الاسعار اليومية'!$A$6:$E$260,2,FALSE),IF(C134="دولار أمريكي",B134*VLOOKUP(M134,'الاسعار اليومية'!$A$6:$E$260,3,FALSE),"0")))),"لا يوجد سعر صرف للتاريخ المدخل",IF(C134="جنيه مصري",B134,IF(C134="ريال سعودي",B134*VLOOKUP(M134,'الاسعار اليومية'!$A$6:$E$260,2,FALSE),IF(C134="دولار أمريكي",B134*VLOOKUP(M134,'الاسعار اليومية'!$A$6:$E$260,3,FALSE),"0"))))</f>
        <v>0</v>
      </c>
      <c r="H134" s="53" t="s">
        <v>20</v>
      </c>
      <c r="M134" s="33" t="str">
        <f t="shared" si="1"/>
        <v/>
      </c>
    </row>
    <row r="135" spans="2:13" x14ac:dyDescent="0.2">
      <c r="B135" s="36"/>
      <c r="C135" s="36"/>
      <c r="D135" s="2"/>
      <c r="E135" s="2"/>
      <c r="F135" s="54"/>
      <c r="G135" s="60" t="str">
        <f>IF(ISERROR(IF(C135="جنيه مصري",B135,IF(C135="ريال سعودي",B135*VLOOKUP(M135,'الاسعار اليومية'!$A$6:$E$260,2,FALSE),IF(C135="دولار أمريكي",B135*VLOOKUP(M135,'الاسعار اليومية'!$A$6:$E$260,3,FALSE),"0")))),"لا يوجد سعر صرف للتاريخ المدخل",IF(C135="جنيه مصري",B135,IF(C135="ريال سعودي",B135*VLOOKUP(M135,'الاسعار اليومية'!$A$6:$E$260,2,FALSE),IF(C135="دولار أمريكي",B135*VLOOKUP(M135,'الاسعار اليومية'!$A$6:$E$260,3,FALSE),"0"))))</f>
        <v>0</v>
      </c>
      <c r="H135" s="53" t="s">
        <v>20</v>
      </c>
      <c r="M135" s="33" t="str">
        <f t="shared" ref="M135:M198" si="2">IF(F135="","",TEXT(F135,"dd mm yy"))</f>
        <v/>
      </c>
    </row>
    <row r="136" spans="2:13" x14ac:dyDescent="0.2">
      <c r="B136" s="36"/>
      <c r="C136" s="36"/>
      <c r="D136" s="2"/>
      <c r="E136" s="2"/>
      <c r="F136" s="54"/>
      <c r="G136" s="60" t="str">
        <f>IF(ISERROR(IF(C136="جنيه مصري",B136,IF(C136="ريال سعودي",B136*VLOOKUP(M136,'الاسعار اليومية'!$A$6:$E$260,2,FALSE),IF(C136="دولار أمريكي",B136*VLOOKUP(M136,'الاسعار اليومية'!$A$6:$E$260,3,FALSE),"0")))),"لا يوجد سعر صرف للتاريخ المدخل",IF(C136="جنيه مصري",B136,IF(C136="ريال سعودي",B136*VLOOKUP(M136,'الاسعار اليومية'!$A$6:$E$260,2,FALSE),IF(C136="دولار أمريكي",B136*VLOOKUP(M136,'الاسعار اليومية'!$A$6:$E$260,3,FALSE),"0"))))</f>
        <v>0</v>
      </c>
      <c r="H136" s="53" t="s">
        <v>20</v>
      </c>
      <c r="M136" s="33" t="str">
        <f t="shared" si="2"/>
        <v/>
      </c>
    </row>
    <row r="137" spans="2:13" x14ac:dyDescent="0.2">
      <c r="B137" s="36"/>
      <c r="C137" s="36"/>
      <c r="D137" s="2"/>
      <c r="E137" s="2"/>
      <c r="F137" s="54"/>
      <c r="G137" s="60" t="str">
        <f>IF(ISERROR(IF(C137="جنيه مصري",B137,IF(C137="ريال سعودي",B137*VLOOKUP(M137,'الاسعار اليومية'!$A$6:$E$260,2,FALSE),IF(C137="دولار أمريكي",B137*VLOOKUP(M137,'الاسعار اليومية'!$A$6:$E$260,3,FALSE),"0")))),"لا يوجد سعر صرف للتاريخ المدخل",IF(C137="جنيه مصري",B137,IF(C137="ريال سعودي",B137*VLOOKUP(M137,'الاسعار اليومية'!$A$6:$E$260,2,FALSE),IF(C137="دولار أمريكي",B137*VLOOKUP(M137,'الاسعار اليومية'!$A$6:$E$260,3,FALSE),"0"))))</f>
        <v>0</v>
      </c>
      <c r="H137" s="53" t="s">
        <v>20</v>
      </c>
      <c r="M137" s="33" t="str">
        <f t="shared" si="2"/>
        <v/>
      </c>
    </row>
    <row r="138" spans="2:13" x14ac:dyDescent="0.2">
      <c r="B138" s="36"/>
      <c r="C138" s="36"/>
      <c r="D138" s="2"/>
      <c r="E138" s="2"/>
      <c r="F138" s="54"/>
      <c r="G138" s="60" t="str">
        <f>IF(ISERROR(IF(C138="جنيه مصري",B138,IF(C138="ريال سعودي",B138*VLOOKUP(M138,'الاسعار اليومية'!$A$6:$E$260,2,FALSE),IF(C138="دولار أمريكي",B138*VLOOKUP(M138,'الاسعار اليومية'!$A$6:$E$260,3,FALSE),"0")))),"لا يوجد سعر صرف للتاريخ المدخل",IF(C138="جنيه مصري",B138,IF(C138="ريال سعودي",B138*VLOOKUP(M138,'الاسعار اليومية'!$A$6:$E$260,2,FALSE),IF(C138="دولار أمريكي",B138*VLOOKUP(M138,'الاسعار اليومية'!$A$6:$E$260,3,FALSE),"0"))))</f>
        <v>0</v>
      </c>
      <c r="H138" s="53" t="s">
        <v>20</v>
      </c>
      <c r="M138" s="33" t="str">
        <f t="shared" si="2"/>
        <v/>
      </c>
    </row>
    <row r="139" spans="2:13" x14ac:dyDescent="0.2">
      <c r="B139" s="36"/>
      <c r="C139" s="36"/>
      <c r="D139" s="2"/>
      <c r="E139" s="2"/>
      <c r="F139" s="54"/>
      <c r="G139" s="60" t="str">
        <f>IF(ISERROR(IF(C139="جنيه مصري",B139,IF(C139="ريال سعودي",B139*VLOOKUP(M139,'الاسعار اليومية'!$A$6:$E$260,2,FALSE),IF(C139="دولار أمريكي",B139*VLOOKUP(M139,'الاسعار اليومية'!$A$6:$E$260,3,FALSE),"0")))),"لا يوجد سعر صرف للتاريخ المدخل",IF(C139="جنيه مصري",B139,IF(C139="ريال سعودي",B139*VLOOKUP(M139,'الاسعار اليومية'!$A$6:$E$260,2,FALSE),IF(C139="دولار أمريكي",B139*VLOOKUP(M139,'الاسعار اليومية'!$A$6:$E$260,3,FALSE),"0"))))</f>
        <v>0</v>
      </c>
      <c r="H139" s="53" t="s">
        <v>20</v>
      </c>
      <c r="M139" s="33" t="str">
        <f t="shared" si="2"/>
        <v/>
      </c>
    </row>
    <row r="140" spans="2:13" x14ac:dyDescent="0.2">
      <c r="B140" s="36"/>
      <c r="C140" s="36"/>
      <c r="D140" s="2"/>
      <c r="E140" s="2"/>
      <c r="F140" s="54"/>
      <c r="G140" s="60" t="str">
        <f>IF(ISERROR(IF(C140="جنيه مصري",B140,IF(C140="ريال سعودي",B140*VLOOKUP(M140,'الاسعار اليومية'!$A$6:$E$260,2,FALSE),IF(C140="دولار أمريكي",B140*VLOOKUP(M140,'الاسعار اليومية'!$A$6:$E$260,3,FALSE),"0")))),"لا يوجد سعر صرف للتاريخ المدخل",IF(C140="جنيه مصري",B140,IF(C140="ريال سعودي",B140*VLOOKUP(M140,'الاسعار اليومية'!$A$6:$E$260,2,FALSE),IF(C140="دولار أمريكي",B140*VLOOKUP(M140,'الاسعار اليومية'!$A$6:$E$260,3,FALSE),"0"))))</f>
        <v>0</v>
      </c>
      <c r="H140" s="53" t="s">
        <v>20</v>
      </c>
      <c r="M140" s="33" t="str">
        <f t="shared" si="2"/>
        <v/>
      </c>
    </row>
    <row r="141" spans="2:13" x14ac:dyDescent="0.2">
      <c r="B141" s="36"/>
      <c r="C141" s="36"/>
      <c r="D141" s="2"/>
      <c r="E141" s="2"/>
      <c r="F141" s="54"/>
      <c r="G141" s="60" t="str">
        <f>IF(ISERROR(IF(C141="جنيه مصري",B141,IF(C141="ريال سعودي",B141*VLOOKUP(M141,'الاسعار اليومية'!$A$6:$E$260,2,FALSE),IF(C141="دولار أمريكي",B141*VLOOKUP(M141,'الاسعار اليومية'!$A$6:$E$260,3,FALSE),"0")))),"لا يوجد سعر صرف للتاريخ المدخل",IF(C141="جنيه مصري",B141,IF(C141="ريال سعودي",B141*VLOOKUP(M141,'الاسعار اليومية'!$A$6:$E$260,2,FALSE),IF(C141="دولار أمريكي",B141*VLOOKUP(M141,'الاسعار اليومية'!$A$6:$E$260,3,FALSE),"0"))))</f>
        <v>0</v>
      </c>
      <c r="H141" s="53" t="s">
        <v>20</v>
      </c>
      <c r="M141" s="33" t="str">
        <f t="shared" si="2"/>
        <v/>
      </c>
    </row>
    <row r="142" spans="2:13" x14ac:dyDescent="0.2">
      <c r="B142" s="36"/>
      <c r="C142" s="36"/>
      <c r="D142" s="2"/>
      <c r="E142" s="2"/>
      <c r="F142" s="54"/>
      <c r="G142" s="60" t="str">
        <f>IF(ISERROR(IF(C142="جنيه مصري",B142,IF(C142="ريال سعودي",B142*VLOOKUP(M142,'الاسعار اليومية'!$A$6:$E$260,2,FALSE),IF(C142="دولار أمريكي",B142*VLOOKUP(M142,'الاسعار اليومية'!$A$6:$E$260,3,FALSE),"0")))),"لا يوجد سعر صرف للتاريخ المدخل",IF(C142="جنيه مصري",B142,IF(C142="ريال سعودي",B142*VLOOKUP(M142,'الاسعار اليومية'!$A$6:$E$260,2,FALSE),IF(C142="دولار أمريكي",B142*VLOOKUP(M142,'الاسعار اليومية'!$A$6:$E$260,3,FALSE),"0"))))</f>
        <v>0</v>
      </c>
      <c r="H142" s="53" t="s">
        <v>20</v>
      </c>
      <c r="M142" s="33" t="str">
        <f t="shared" si="2"/>
        <v/>
      </c>
    </row>
    <row r="143" spans="2:13" x14ac:dyDescent="0.2">
      <c r="B143" s="36"/>
      <c r="C143" s="36"/>
      <c r="D143" s="2"/>
      <c r="E143" s="2"/>
      <c r="F143" s="54"/>
      <c r="G143" s="60" t="str">
        <f>IF(ISERROR(IF(C143="جنيه مصري",B143,IF(C143="ريال سعودي",B143*VLOOKUP(M143,'الاسعار اليومية'!$A$6:$E$260,2,FALSE),IF(C143="دولار أمريكي",B143*VLOOKUP(M143,'الاسعار اليومية'!$A$6:$E$260,3,FALSE),"0")))),"لا يوجد سعر صرف للتاريخ المدخل",IF(C143="جنيه مصري",B143,IF(C143="ريال سعودي",B143*VLOOKUP(M143,'الاسعار اليومية'!$A$6:$E$260,2,FALSE),IF(C143="دولار أمريكي",B143*VLOOKUP(M143,'الاسعار اليومية'!$A$6:$E$260,3,FALSE),"0"))))</f>
        <v>0</v>
      </c>
      <c r="H143" s="53" t="s">
        <v>20</v>
      </c>
      <c r="M143" s="33" t="str">
        <f t="shared" si="2"/>
        <v/>
      </c>
    </row>
    <row r="144" spans="2:13" x14ac:dyDescent="0.2">
      <c r="B144" s="36"/>
      <c r="C144" s="36"/>
      <c r="D144" s="2"/>
      <c r="E144" s="2"/>
      <c r="F144" s="54"/>
      <c r="G144" s="60" t="str">
        <f>IF(ISERROR(IF(C144="جنيه مصري",B144,IF(C144="ريال سعودي",B144*VLOOKUP(M144,'الاسعار اليومية'!$A$6:$E$260,2,FALSE),IF(C144="دولار أمريكي",B144*VLOOKUP(M144,'الاسعار اليومية'!$A$6:$E$260,3,FALSE),"0")))),"لا يوجد سعر صرف للتاريخ المدخل",IF(C144="جنيه مصري",B144,IF(C144="ريال سعودي",B144*VLOOKUP(M144,'الاسعار اليومية'!$A$6:$E$260,2,FALSE),IF(C144="دولار أمريكي",B144*VLOOKUP(M144,'الاسعار اليومية'!$A$6:$E$260,3,FALSE),"0"))))</f>
        <v>0</v>
      </c>
      <c r="H144" s="53" t="s">
        <v>20</v>
      </c>
      <c r="M144" s="33" t="str">
        <f t="shared" si="2"/>
        <v/>
      </c>
    </row>
    <row r="145" spans="2:13" x14ac:dyDescent="0.2">
      <c r="B145" s="36"/>
      <c r="C145" s="36"/>
      <c r="D145" s="2"/>
      <c r="E145" s="2"/>
      <c r="F145" s="54"/>
      <c r="G145" s="60" t="str">
        <f>IF(ISERROR(IF(C145="جنيه مصري",B145,IF(C145="ريال سعودي",B145*VLOOKUP(M145,'الاسعار اليومية'!$A$6:$E$260,2,FALSE),IF(C145="دولار أمريكي",B145*VLOOKUP(M145,'الاسعار اليومية'!$A$6:$E$260,3,FALSE),"0")))),"لا يوجد سعر صرف للتاريخ المدخل",IF(C145="جنيه مصري",B145,IF(C145="ريال سعودي",B145*VLOOKUP(M145,'الاسعار اليومية'!$A$6:$E$260,2,FALSE),IF(C145="دولار أمريكي",B145*VLOOKUP(M145,'الاسعار اليومية'!$A$6:$E$260,3,FALSE),"0"))))</f>
        <v>0</v>
      </c>
      <c r="H145" s="53" t="s">
        <v>20</v>
      </c>
      <c r="M145" s="33" t="str">
        <f t="shared" si="2"/>
        <v/>
      </c>
    </row>
    <row r="146" spans="2:13" x14ac:dyDescent="0.2">
      <c r="B146" s="36"/>
      <c r="C146" s="36"/>
      <c r="D146" s="2"/>
      <c r="E146" s="2"/>
      <c r="F146" s="54"/>
      <c r="G146" s="60" t="str">
        <f>IF(ISERROR(IF(C146="جنيه مصري",B146,IF(C146="ريال سعودي",B146*VLOOKUP(M146,'الاسعار اليومية'!$A$6:$E$260,2,FALSE),IF(C146="دولار أمريكي",B146*VLOOKUP(M146,'الاسعار اليومية'!$A$6:$E$260,3,FALSE),"0")))),"لا يوجد سعر صرف للتاريخ المدخل",IF(C146="جنيه مصري",B146,IF(C146="ريال سعودي",B146*VLOOKUP(M146,'الاسعار اليومية'!$A$6:$E$260,2,FALSE),IF(C146="دولار أمريكي",B146*VLOOKUP(M146,'الاسعار اليومية'!$A$6:$E$260,3,FALSE),"0"))))</f>
        <v>0</v>
      </c>
      <c r="H146" s="53" t="s">
        <v>20</v>
      </c>
      <c r="M146" s="33" t="str">
        <f t="shared" si="2"/>
        <v/>
      </c>
    </row>
    <row r="147" spans="2:13" x14ac:dyDescent="0.2">
      <c r="B147" s="36"/>
      <c r="C147" s="36"/>
      <c r="D147" s="2"/>
      <c r="E147" s="2"/>
      <c r="F147" s="54"/>
      <c r="G147" s="60" t="str">
        <f>IF(ISERROR(IF(C147="جنيه مصري",B147,IF(C147="ريال سعودي",B147*VLOOKUP(M147,'الاسعار اليومية'!$A$6:$E$260,2,FALSE),IF(C147="دولار أمريكي",B147*VLOOKUP(M147,'الاسعار اليومية'!$A$6:$E$260,3,FALSE),"0")))),"لا يوجد سعر صرف للتاريخ المدخل",IF(C147="جنيه مصري",B147,IF(C147="ريال سعودي",B147*VLOOKUP(M147,'الاسعار اليومية'!$A$6:$E$260,2,FALSE),IF(C147="دولار أمريكي",B147*VLOOKUP(M147,'الاسعار اليومية'!$A$6:$E$260,3,FALSE),"0"))))</f>
        <v>0</v>
      </c>
      <c r="H147" s="53" t="s">
        <v>20</v>
      </c>
      <c r="M147" s="33" t="str">
        <f t="shared" si="2"/>
        <v/>
      </c>
    </row>
    <row r="148" spans="2:13" x14ac:dyDescent="0.2">
      <c r="B148" s="36"/>
      <c r="C148" s="36"/>
      <c r="D148" s="2"/>
      <c r="E148" s="2"/>
      <c r="F148" s="54"/>
      <c r="G148" s="60" t="str">
        <f>IF(ISERROR(IF(C148="جنيه مصري",B148,IF(C148="ريال سعودي",B148*VLOOKUP(M148,'الاسعار اليومية'!$A$6:$E$260,2,FALSE),IF(C148="دولار أمريكي",B148*VLOOKUP(M148,'الاسعار اليومية'!$A$6:$E$260,3,FALSE),"0")))),"لا يوجد سعر صرف للتاريخ المدخل",IF(C148="جنيه مصري",B148,IF(C148="ريال سعودي",B148*VLOOKUP(M148,'الاسعار اليومية'!$A$6:$E$260,2,FALSE),IF(C148="دولار أمريكي",B148*VLOOKUP(M148,'الاسعار اليومية'!$A$6:$E$260,3,FALSE),"0"))))</f>
        <v>0</v>
      </c>
      <c r="H148" s="53" t="s">
        <v>20</v>
      </c>
      <c r="M148" s="33" t="str">
        <f t="shared" si="2"/>
        <v/>
      </c>
    </row>
    <row r="149" spans="2:13" x14ac:dyDescent="0.2">
      <c r="B149" s="36"/>
      <c r="C149" s="36"/>
      <c r="D149" s="2"/>
      <c r="E149" s="2"/>
      <c r="F149" s="54"/>
      <c r="G149" s="60" t="str">
        <f>IF(ISERROR(IF(C149="جنيه مصري",B149,IF(C149="ريال سعودي",B149*VLOOKUP(M149,'الاسعار اليومية'!$A$6:$E$260,2,FALSE),IF(C149="دولار أمريكي",B149*VLOOKUP(M149,'الاسعار اليومية'!$A$6:$E$260,3,FALSE),"0")))),"لا يوجد سعر صرف للتاريخ المدخل",IF(C149="جنيه مصري",B149,IF(C149="ريال سعودي",B149*VLOOKUP(M149,'الاسعار اليومية'!$A$6:$E$260,2,FALSE),IF(C149="دولار أمريكي",B149*VLOOKUP(M149,'الاسعار اليومية'!$A$6:$E$260,3,FALSE),"0"))))</f>
        <v>0</v>
      </c>
      <c r="H149" s="53" t="s">
        <v>20</v>
      </c>
      <c r="M149" s="33" t="str">
        <f t="shared" si="2"/>
        <v/>
      </c>
    </row>
    <row r="150" spans="2:13" x14ac:dyDescent="0.2">
      <c r="B150" s="36"/>
      <c r="C150" s="36"/>
      <c r="D150" s="2"/>
      <c r="E150" s="2"/>
      <c r="F150" s="54"/>
      <c r="G150" s="60" t="str">
        <f>IF(ISERROR(IF(C150="جنيه مصري",B150,IF(C150="ريال سعودي",B150*VLOOKUP(M150,'الاسعار اليومية'!$A$6:$E$260,2,FALSE),IF(C150="دولار أمريكي",B150*VLOOKUP(M150,'الاسعار اليومية'!$A$6:$E$260,3,FALSE),"0")))),"لا يوجد سعر صرف للتاريخ المدخل",IF(C150="جنيه مصري",B150,IF(C150="ريال سعودي",B150*VLOOKUP(M150,'الاسعار اليومية'!$A$6:$E$260,2,FALSE),IF(C150="دولار أمريكي",B150*VLOOKUP(M150,'الاسعار اليومية'!$A$6:$E$260,3,FALSE),"0"))))</f>
        <v>0</v>
      </c>
      <c r="H150" s="53" t="s">
        <v>20</v>
      </c>
      <c r="M150" s="33" t="str">
        <f t="shared" si="2"/>
        <v/>
      </c>
    </row>
    <row r="151" spans="2:13" x14ac:dyDescent="0.2">
      <c r="B151" s="36"/>
      <c r="C151" s="36"/>
      <c r="D151" s="2"/>
      <c r="E151" s="2"/>
      <c r="F151" s="54"/>
      <c r="G151" s="60" t="str">
        <f>IF(ISERROR(IF(C151="جنيه مصري",B151,IF(C151="ريال سعودي",B151*VLOOKUP(M151,'الاسعار اليومية'!$A$6:$E$260,2,FALSE),IF(C151="دولار أمريكي",B151*VLOOKUP(M151,'الاسعار اليومية'!$A$6:$E$260,3,FALSE),"0")))),"لا يوجد سعر صرف للتاريخ المدخل",IF(C151="جنيه مصري",B151,IF(C151="ريال سعودي",B151*VLOOKUP(M151,'الاسعار اليومية'!$A$6:$E$260,2,FALSE),IF(C151="دولار أمريكي",B151*VLOOKUP(M151,'الاسعار اليومية'!$A$6:$E$260,3,FALSE),"0"))))</f>
        <v>0</v>
      </c>
      <c r="H151" s="53" t="s">
        <v>20</v>
      </c>
      <c r="M151" s="33" t="str">
        <f t="shared" si="2"/>
        <v/>
      </c>
    </row>
    <row r="152" spans="2:13" x14ac:dyDescent="0.2">
      <c r="B152" s="36"/>
      <c r="C152" s="36"/>
      <c r="D152" s="2"/>
      <c r="E152" s="2"/>
      <c r="F152" s="54"/>
      <c r="G152" s="60" t="str">
        <f>IF(ISERROR(IF(C152="جنيه مصري",B152,IF(C152="ريال سعودي",B152*VLOOKUP(M152,'الاسعار اليومية'!$A$6:$E$260,2,FALSE),IF(C152="دولار أمريكي",B152*VLOOKUP(M152,'الاسعار اليومية'!$A$6:$E$260,3,FALSE),"0")))),"لا يوجد سعر صرف للتاريخ المدخل",IF(C152="جنيه مصري",B152,IF(C152="ريال سعودي",B152*VLOOKUP(M152,'الاسعار اليومية'!$A$6:$E$260,2,FALSE),IF(C152="دولار أمريكي",B152*VLOOKUP(M152,'الاسعار اليومية'!$A$6:$E$260,3,FALSE),"0"))))</f>
        <v>0</v>
      </c>
      <c r="H152" s="53" t="s">
        <v>20</v>
      </c>
      <c r="M152" s="33" t="str">
        <f t="shared" si="2"/>
        <v/>
      </c>
    </row>
    <row r="153" spans="2:13" x14ac:dyDescent="0.2">
      <c r="B153" s="36"/>
      <c r="C153" s="36"/>
      <c r="D153" s="2"/>
      <c r="E153" s="2"/>
      <c r="F153" s="54"/>
      <c r="G153" s="60" t="str">
        <f>IF(ISERROR(IF(C153="جنيه مصري",B153,IF(C153="ريال سعودي",B153*VLOOKUP(M153,'الاسعار اليومية'!$A$6:$E$260,2,FALSE),IF(C153="دولار أمريكي",B153*VLOOKUP(M153,'الاسعار اليومية'!$A$6:$E$260,3,FALSE),"0")))),"لا يوجد سعر صرف للتاريخ المدخل",IF(C153="جنيه مصري",B153,IF(C153="ريال سعودي",B153*VLOOKUP(M153,'الاسعار اليومية'!$A$6:$E$260,2,FALSE),IF(C153="دولار أمريكي",B153*VLOOKUP(M153,'الاسعار اليومية'!$A$6:$E$260,3,FALSE),"0"))))</f>
        <v>0</v>
      </c>
      <c r="H153" s="53" t="s">
        <v>20</v>
      </c>
      <c r="M153" s="33" t="str">
        <f t="shared" si="2"/>
        <v/>
      </c>
    </row>
    <row r="154" spans="2:13" x14ac:dyDescent="0.2">
      <c r="B154" s="36"/>
      <c r="C154" s="36"/>
      <c r="D154" s="2"/>
      <c r="E154" s="2"/>
      <c r="F154" s="54"/>
      <c r="G154" s="60" t="str">
        <f>IF(ISERROR(IF(C154="جنيه مصري",B154,IF(C154="ريال سعودي",B154*VLOOKUP(M154,'الاسعار اليومية'!$A$6:$E$260,2,FALSE),IF(C154="دولار أمريكي",B154*VLOOKUP(M154,'الاسعار اليومية'!$A$6:$E$260,3,FALSE),"0")))),"لا يوجد سعر صرف للتاريخ المدخل",IF(C154="جنيه مصري",B154,IF(C154="ريال سعودي",B154*VLOOKUP(M154,'الاسعار اليومية'!$A$6:$E$260,2,FALSE),IF(C154="دولار أمريكي",B154*VLOOKUP(M154,'الاسعار اليومية'!$A$6:$E$260,3,FALSE),"0"))))</f>
        <v>0</v>
      </c>
      <c r="H154" s="53" t="s">
        <v>20</v>
      </c>
      <c r="M154" s="33" t="str">
        <f t="shared" si="2"/>
        <v/>
      </c>
    </row>
    <row r="155" spans="2:13" x14ac:dyDescent="0.2">
      <c r="B155" s="36"/>
      <c r="C155" s="36"/>
      <c r="D155" s="2"/>
      <c r="E155" s="2"/>
      <c r="F155" s="54"/>
      <c r="G155" s="60" t="str">
        <f>IF(ISERROR(IF(C155="جنيه مصري",B155,IF(C155="ريال سعودي",B155*VLOOKUP(M155,'الاسعار اليومية'!$A$6:$E$260,2,FALSE),IF(C155="دولار أمريكي",B155*VLOOKUP(M155,'الاسعار اليومية'!$A$6:$E$260,3,FALSE),"0")))),"لا يوجد سعر صرف للتاريخ المدخل",IF(C155="جنيه مصري",B155,IF(C155="ريال سعودي",B155*VLOOKUP(M155,'الاسعار اليومية'!$A$6:$E$260,2,FALSE),IF(C155="دولار أمريكي",B155*VLOOKUP(M155,'الاسعار اليومية'!$A$6:$E$260,3,FALSE),"0"))))</f>
        <v>0</v>
      </c>
      <c r="H155" s="53" t="s">
        <v>20</v>
      </c>
      <c r="M155" s="33" t="str">
        <f t="shared" si="2"/>
        <v/>
      </c>
    </row>
    <row r="156" spans="2:13" x14ac:dyDescent="0.2">
      <c r="B156" s="36"/>
      <c r="C156" s="36"/>
      <c r="D156" s="2"/>
      <c r="E156" s="2"/>
      <c r="F156" s="54"/>
      <c r="G156" s="60" t="str">
        <f>IF(ISERROR(IF(C156="جنيه مصري",B156,IF(C156="ريال سعودي",B156*VLOOKUP(M156,'الاسعار اليومية'!$A$6:$E$260,2,FALSE),IF(C156="دولار أمريكي",B156*VLOOKUP(M156,'الاسعار اليومية'!$A$6:$E$260,3,FALSE),"0")))),"لا يوجد سعر صرف للتاريخ المدخل",IF(C156="جنيه مصري",B156,IF(C156="ريال سعودي",B156*VLOOKUP(M156,'الاسعار اليومية'!$A$6:$E$260,2,FALSE),IF(C156="دولار أمريكي",B156*VLOOKUP(M156,'الاسعار اليومية'!$A$6:$E$260,3,FALSE),"0"))))</f>
        <v>0</v>
      </c>
      <c r="H156" s="53" t="s">
        <v>20</v>
      </c>
      <c r="M156" s="33" t="str">
        <f t="shared" si="2"/>
        <v/>
      </c>
    </row>
    <row r="157" spans="2:13" x14ac:dyDescent="0.2">
      <c r="B157" s="36"/>
      <c r="C157" s="36"/>
      <c r="D157" s="2"/>
      <c r="E157" s="2"/>
      <c r="F157" s="54"/>
      <c r="G157" s="60" t="str">
        <f>IF(ISERROR(IF(C157="جنيه مصري",B157,IF(C157="ريال سعودي",B157*VLOOKUP(M157,'الاسعار اليومية'!$A$6:$E$260,2,FALSE),IF(C157="دولار أمريكي",B157*VLOOKUP(M157,'الاسعار اليومية'!$A$6:$E$260,3,FALSE),"0")))),"لا يوجد سعر صرف للتاريخ المدخل",IF(C157="جنيه مصري",B157,IF(C157="ريال سعودي",B157*VLOOKUP(M157,'الاسعار اليومية'!$A$6:$E$260,2,FALSE),IF(C157="دولار أمريكي",B157*VLOOKUP(M157,'الاسعار اليومية'!$A$6:$E$260,3,FALSE),"0"))))</f>
        <v>0</v>
      </c>
      <c r="H157" s="53" t="s">
        <v>20</v>
      </c>
      <c r="M157" s="33" t="str">
        <f t="shared" si="2"/>
        <v/>
      </c>
    </row>
    <row r="158" spans="2:13" x14ac:dyDescent="0.2">
      <c r="B158" s="36"/>
      <c r="C158" s="36"/>
      <c r="D158" s="2"/>
      <c r="E158" s="2"/>
      <c r="F158" s="54"/>
      <c r="G158" s="60" t="str">
        <f>IF(ISERROR(IF(C158="جنيه مصري",B158,IF(C158="ريال سعودي",B158*VLOOKUP(M158,'الاسعار اليومية'!$A$6:$E$260,2,FALSE),IF(C158="دولار أمريكي",B158*VLOOKUP(M158,'الاسعار اليومية'!$A$6:$E$260,3,FALSE),"0")))),"لا يوجد سعر صرف للتاريخ المدخل",IF(C158="جنيه مصري",B158,IF(C158="ريال سعودي",B158*VLOOKUP(M158,'الاسعار اليومية'!$A$6:$E$260,2,FALSE),IF(C158="دولار أمريكي",B158*VLOOKUP(M158,'الاسعار اليومية'!$A$6:$E$260,3,FALSE),"0"))))</f>
        <v>0</v>
      </c>
      <c r="H158" s="53" t="s">
        <v>20</v>
      </c>
      <c r="M158" s="33" t="str">
        <f t="shared" si="2"/>
        <v/>
      </c>
    </row>
    <row r="159" spans="2:13" x14ac:dyDescent="0.2">
      <c r="B159" s="36"/>
      <c r="C159" s="36"/>
      <c r="D159" s="2"/>
      <c r="E159" s="2"/>
      <c r="F159" s="54"/>
      <c r="G159" s="60" t="str">
        <f>IF(ISERROR(IF(C159="جنيه مصري",B159,IF(C159="ريال سعودي",B159*VLOOKUP(M159,'الاسعار اليومية'!$A$6:$E$260,2,FALSE),IF(C159="دولار أمريكي",B159*VLOOKUP(M159,'الاسعار اليومية'!$A$6:$E$260,3,FALSE),"0")))),"لا يوجد سعر صرف للتاريخ المدخل",IF(C159="جنيه مصري",B159,IF(C159="ريال سعودي",B159*VLOOKUP(M159,'الاسعار اليومية'!$A$6:$E$260,2,FALSE),IF(C159="دولار أمريكي",B159*VLOOKUP(M159,'الاسعار اليومية'!$A$6:$E$260,3,FALSE),"0"))))</f>
        <v>0</v>
      </c>
      <c r="H159" s="53" t="s">
        <v>20</v>
      </c>
      <c r="M159" s="33" t="str">
        <f t="shared" si="2"/>
        <v/>
      </c>
    </row>
    <row r="160" spans="2:13" x14ac:dyDescent="0.2">
      <c r="B160" s="36"/>
      <c r="C160" s="36"/>
      <c r="D160" s="2"/>
      <c r="E160" s="2"/>
      <c r="F160" s="54"/>
      <c r="G160" s="60" t="str">
        <f>IF(ISERROR(IF(C160="جنيه مصري",B160,IF(C160="ريال سعودي",B160*VLOOKUP(M160,'الاسعار اليومية'!$A$6:$E$260,2,FALSE),IF(C160="دولار أمريكي",B160*VLOOKUP(M160,'الاسعار اليومية'!$A$6:$E$260,3,FALSE),"0")))),"لا يوجد سعر صرف للتاريخ المدخل",IF(C160="جنيه مصري",B160,IF(C160="ريال سعودي",B160*VLOOKUP(M160,'الاسعار اليومية'!$A$6:$E$260,2,FALSE),IF(C160="دولار أمريكي",B160*VLOOKUP(M160,'الاسعار اليومية'!$A$6:$E$260,3,FALSE),"0"))))</f>
        <v>0</v>
      </c>
      <c r="H160" s="53" t="s">
        <v>20</v>
      </c>
      <c r="M160" s="33" t="str">
        <f t="shared" si="2"/>
        <v/>
      </c>
    </row>
    <row r="161" spans="2:13" x14ac:dyDescent="0.2">
      <c r="B161" s="36"/>
      <c r="C161" s="36"/>
      <c r="D161" s="2"/>
      <c r="E161" s="2"/>
      <c r="F161" s="54"/>
      <c r="G161" s="60" t="str">
        <f>IF(ISERROR(IF(C161="جنيه مصري",B161,IF(C161="ريال سعودي",B161*VLOOKUP(M161,'الاسعار اليومية'!$A$6:$E$260,2,FALSE),IF(C161="دولار أمريكي",B161*VLOOKUP(M161,'الاسعار اليومية'!$A$6:$E$260,3,FALSE),"0")))),"لا يوجد سعر صرف للتاريخ المدخل",IF(C161="جنيه مصري",B161,IF(C161="ريال سعودي",B161*VLOOKUP(M161,'الاسعار اليومية'!$A$6:$E$260,2,FALSE),IF(C161="دولار أمريكي",B161*VLOOKUP(M161,'الاسعار اليومية'!$A$6:$E$260,3,FALSE),"0"))))</f>
        <v>0</v>
      </c>
      <c r="H161" s="53" t="s">
        <v>20</v>
      </c>
      <c r="M161" s="33" t="str">
        <f t="shared" si="2"/>
        <v/>
      </c>
    </row>
    <row r="162" spans="2:13" x14ac:dyDescent="0.2">
      <c r="B162" s="36"/>
      <c r="C162" s="36"/>
      <c r="D162" s="2"/>
      <c r="E162" s="2"/>
      <c r="F162" s="54"/>
      <c r="G162" s="60" t="str">
        <f>IF(ISERROR(IF(C162="جنيه مصري",B162,IF(C162="ريال سعودي",B162*VLOOKUP(M162,'الاسعار اليومية'!$A$6:$E$260,2,FALSE),IF(C162="دولار أمريكي",B162*VLOOKUP(M162,'الاسعار اليومية'!$A$6:$E$260,3,FALSE),"0")))),"لا يوجد سعر صرف للتاريخ المدخل",IF(C162="جنيه مصري",B162,IF(C162="ريال سعودي",B162*VLOOKUP(M162,'الاسعار اليومية'!$A$6:$E$260,2,FALSE),IF(C162="دولار أمريكي",B162*VLOOKUP(M162,'الاسعار اليومية'!$A$6:$E$260,3,FALSE),"0"))))</f>
        <v>0</v>
      </c>
      <c r="H162" s="53" t="s">
        <v>20</v>
      </c>
      <c r="M162" s="33" t="str">
        <f t="shared" si="2"/>
        <v/>
      </c>
    </row>
    <row r="163" spans="2:13" x14ac:dyDescent="0.2">
      <c r="B163" s="36"/>
      <c r="C163" s="36"/>
      <c r="D163" s="2"/>
      <c r="E163" s="2"/>
      <c r="F163" s="54"/>
      <c r="G163" s="60" t="str">
        <f>IF(ISERROR(IF(C163="جنيه مصري",B163,IF(C163="ريال سعودي",B163*VLOOKUP(M163,'الاسعار اليومية'!$A$6:$E$260,2,FALSE),IF(C163="دولار أمريكي",B163*VLOOKUP(M163,'الاسعار اليومية'!$A$6:$E$260,3,FALSE),"0")))),"لا يوجد سعر صرف للتاريخ المدخل",IF(C163="جنيه مصري",B163,IF(C163="ريال سعودي",B163*VLOOKUP(M163,'الاسعار اليومية'!$A$6:$E$260,2,FALSE),IF(C163="دولار أمريكي",B163*VLOOKUP(M163,'الاسعار اليومية'!$A$6:$E$260,3,FALSE),"0"))))</f>
        <v>0</v>
      </c>
      <c r="H163" s="53" t="s">
        <v>20</v>
      </c>
      <c r="M163" s="33" t="str">
        <f t="shared" si="2"/>
        <v/>
      </c>
    </row>
    <row r="164" spans="2:13" x14ac:dyDescent="0.2">
      <c r="B164" s="36"/>
      <c r="C164" s="36"/>
      <c r="D164" s="2"/>
      <c r="E164" s="2"/>
      <c r="F164" s="54"/>
      <c r="G164" s="60" t="str">
        <f>IF(ISERROR(IF(C164="جنيه مصري",B164,IF(C164="ريال سعودي",B164*VLOOKUP(M164,'الاسعار اليومية'!$A$6:$E$260,2,FALSE),IF(C164="دولار أمريكي",B164*VLOOKUP(M164,'الاسعار اليومية'!$A$6:$E$260,3,FALSE),"0")))),"لا يوجد سعر صرف للتاريخ المدخل",IF(C164="جنيه مصري",B164,IF(C164="ريال سعودي",B164*VLOOKUP(M164,'الاسعار اليومية'!$A$6:$E$260,2,FALSE),IF(C164="دولار أمريكي",B164*VLOOKUP(M164,'الاسعار اليومية'!$A$6:$E$260,3,FALSE),"0"))))</f>
        <v>0</v>
      </c>
      <c r="H164" s="53" t="s">
        <v>20</v>
      </c>
      <c r="M164" s="33" t="str">
        <f t="shared" si="2"/>
        <v/>
      </c>
    </row>
    <row r="165" spans="2:13" x14ac:dyDescent="0.2">
      <c r="B165" s="36"/>
      <c r="C165" s="36"/>
      <c r="D165" s="2"/>
      <c r="E165" s="2"/>
      <c r="F165" s="54"/>
      <c r="G165" s="60" t="str">
        <f>IF(ISERROR(IF(C165="جنيه مصري",B165,IF(C165="ريال سعودي",B165*VLOOKUP(M165,'الاسعار اليومية'!$A$6:$E$260,2,FALSE),IF(C165="دولار أمريكي",B165*VLOOKUP(M165,'الاسعار اليومية'!$A$6:$E$260,3,FALSE),"0")))),"لا يوجد سعر صرف للتاريخ المدخل",IF(C165="جنيه مصري",B165,IF(C165="ريال سعودي",B165*VLOOKUP(M165,'الاسعار اليومية'!$A$6:$E$260,2,FALSE),IF(C165="دولار أمريكي",B165*VLOOKUP(M165,'الاسعار اليومية'!$A$6:$E$260,3,FALSE),"0"))))</f>
        <v>0</v>
      </c>
      <c r="H165" s="53" t="s">
        <v>20</v>
      </c>
      <c r="M165" s="33" t="str">
        <f t="shared" si="2"/>
        <v/>
      </c>
    </row>
    <row r="166" spans="2:13" x14ac:dyDescent="0.2">
      <c r="B166" s="36"/>
      <c r="C166" s="36"/>
      <c r="D166" s="2"/>
      <c r="E166" s="2"/>
      <c r="F166" s="54"/>
      <c r="G166" s="60" t="str">
        <f>IF(ISERROR(IF(C166="جنيه مصري",B166,IF(C166="ريال سعودي",B166*VLOOKUP(M166,'الاسعار اليومية'!$A$6:$E$260,2,FALSE),IF(C166="دولار أمريكي",B166*VLOOKUP(M166,'الاسعار اليومية'!$A$6:$E$260,3,FALSE),"0")))),"لا يوجد سعر صرف للتاريخ المدخل",IF(C166="جنيه مصري",B166,IF(C166="ريال سعودي",B166*VLOOKUP(M166,'الاسعار اليومية'!$A$6:$E$260,2,FALSE),IF(C166="دولار أمريكي",B166*VLOOKUP(M166,'الاسعار اليومية'!$A$6:$E$260,3,FALSE),"0"))))</f>
        <v>0</v>
      </c>
      <c r="H166" s="53" t="s">
        <v>20</v>
      </c>
      <c r="M166" s="33" t="str">
        <f t="shared" si="2"/>
        <v/>
      </c>
    </row>
    <row r="167" spans="2:13" x14ac:dyDescent="0.2">
      <c r="B167" s="36"/>
      <c r="C167" s="36"/>
      <c r="D167" s="2"/>
      <c r="E167" s="2"/>
      <c r="F167" s="54"/>
      <c r="G167" s="60" t="str">
        <f>IF(ISERROR(IF(C167="جنيه مصري",B167,IF(C167="ريال سعودي",B167*VLOOKUP(M167,'الاسعار اليومية'!$A$6:$E$260,2,FALSE),IF(C167="دولار أمريكي",B167*VLOOKUP(M167,'الاسعار اليومية'!$A$6:$E$260,3,FALSE),"0")))),"لا يوجد سعر صرف للتاريخ المدخل",IF(C167="جنيه مصري",B167,IF(C167="ريال سعودي",B167*VLOOKUP(M167,'الاسعار اليومية'!$A$6:$E$260,2,FALSE),IF(C167="دولار أمريكي",B167*VLOOKUP(M167,'الاسعار اليومية'!$A$6:$E$260,3,FALSE),"0"))))</f>
        <v>0</v>
      </c>
      <c r="H167" s="53" t="s">
        <v>20</v>
      </c>
      <c r="M167" s="33" t="str">
        <f t="shared" si="2"/>
        <v/>
      </c>
    </row>
    <row r="168" spans="2:13" x14ac:dyDescent="0.2">
      <c r="B168" s="36"/>
      <c r="C168" s="36"/>
      <c r="D168" s="2"/>
      <c r="E168" s="2"/>
      <c r="F168" s="54"/>
      <c r="G168" s="60" t="str">
        <f>IF(ISERROR(IF(C168="جنيه مصري",B168,IF(C168="ريال سعودي",B168*VLOOKUP(M168,'الاسعار اليومية'!$A$6:$E$260,2,FALSE),IF(C168="دولار أمريكي",B168*VLOOKUP(M168,'الاسعار اليومية'!$A$6:$E$260,3,FALSE),"0")))),"لا يوجد سعر صرف للتاريخ المدخل",IF(C168="جنيه مصري",B168,IF(C168="ريال سعودي",B168*VLOOKUP(M168,'الاسعار اليومية'!$A$6:$E$260,2,FALSE),IF(C168="دولار أمريكي",B168*VLOOKUP(M168,'الاسعار اليومية'!$A$6:$E$260,3,FALSE),"0"))))</f>
        <v>0</v>
      </c>
      <c r="H168" s="53" t="s">
        <v>20</v>
      </c>
      <c r="M168" s="33" t="str">
        <f t="shared" si="2"/>
        <v/>
      </c>
    </row>
    <row r="169" spans="2:13" x14ac:dyDescent="0.2">
      <c r="B169" s="36"/>
      <c r="C169" s="36"/>
      <c r="D169" s="2"/>
      <c r="E169" s="2"/>
      <c r="F169" s="54"/>
      <c r="G169" s="60" t="str">
        <f>IF(ISERROR(IF(C169="جنيه مصري",B169,IF(C169="ريال سعودي",B169*VLOOKUP(M169,'الاسعار اليومية'!$A$6:$E$260,2,FALSE),IF(C169="دولار أمريكي",B169*VLOOKUP(M169,'الاسعار اليومية'!$A$6:$E$260,3,FALSE),"0")))),"لا يوجد سعر صرف للتاريخ المدخل",IF(C169="جنيه مصري",B169,IF(C169="ريال سعودي",B169*VLOOKUP(M169,'الاسعار اليومية'!$A$6:$E$260,2,FALSE),IF(C169="دولار أمريكي",B169*VLOOKUP(M169,'الاسعار اليومية'!$A$6:$E$260,3,FALSE),"0"))))</f>
        <v>0</v>
      </c>
      <c r="H169" s="53" t="s">
        <v>20</v>
      </c>
      <c r="M169" s="33" t="str">
        <f t="shared" si="2"/>
        <v/>
      </c>
    </row>
    <row r="170" spans="2:13" x14ac:dyDescent="0.2">
      <c r="B170" s="36"/>
      <c r="C170" s="36"/>
      <c r="D170" s="2"/>
      <c r="E170" s="2"/>
      <c r="F170" s="54"/>
      <c r="G170" s="60" t="str">
        <f>IF(ISERROR(IF(C170="جنيه مصري",B170,IF(C170="ريال سعودي",B170*VLOOKUP(M170,'الاسعار اليومية'!$A$6:$E$260,2,FALSE),IF(C170="دولار أمريكي",B170*VLOOKUP(M170,'الاسعار اليومية'!$A$6:$E$260,3,FALSE),"0")))),"لا يوجد سعر صرف للتاريخ المدخل",IF(C170="جنيه مصري",B170,IF(C170="ريال سعودي",B170*VLOOKUP(M170,'الاسعار اليومية'!$A$6:$E$260,2,FALSE),IF(C170="دولار أمريكي",B170*VLOOKUP(M170,'الاسعار اليومية'!$A$6:$E$260,3,FALSE),"0"))))</f>
        <v>0</v>
      </c>
      <c r="H170" s="53" t="s">
        <v>20</v>
      </c>
      <c r="M170" s="33" t="str">
        <f t="shared" si="2"/>
        <v/>
      </c>
    </row>
    <row r="171" spans="2:13" x14ac:dyDescent="0.2">
      <c r="B171" s="36"/>
      <c r="C171" s="36"/>
      <c r="D171" s="2"/>
      <c r="E171" s="2"/>
      <c r="F171" s="54"/>
      <c r="G171" s="60" t="str">
        <f>IF(ISERROR(IF(C171="جنيه مصري",B171,IF(C171="ريال سعودي",B171*VLOOKUP(M171,'الاسعار اليومية'!$A$6:$E$260,2,FALSE),IF(C171="دولار أمريكي",B171*VLOOKUP(M171,'الاسعار اليومية'!$A$6:$E$260,3,FALSE),"0")))),"لا يوجد سعر صرف للتاريخ المدخل",IF(C171="جنيه مصري",B171,IF(C171="ريال سعودي",B171*VLOOKUP(M171,'الاسعار اليومية'!$A$6:$E$260,2,FALSE),IF(C171="دولار أمريكي",B171*VLOOKUP(M171,'الاسعار اليومية'!$A$6:$E$260,3,FALSE),"0"))))</f>
        <v>0</v>
      </c>
      <c r="H171" s="53" t="s">
        <v>20</v>
      </c>
      <c r="M171" s="33" t="str">
        <f t="shared" si="2"/>
        <v/>
      </c>
    </row>
    <row r="172" spans="2:13" x14ac:dyDescent="0.2">
      <c r="B172" s="36"/>
      <c r="C172" s="36"/>
      <c r="D172" s="2"/>
      <c r="E172" s="2"/>
      <c r="F172" s="54"/>
      <c r="G172" s="60" t="str">
        <f>IF(ISERROR(IF(C172="جنيه مصري",B172,IF(C172="ريال سعودي",B172*VLOOKUP(M172,'الاسعار اليومية'!$A$6:$E$260,2,FALSE),IF(C172="دولار أمريكي",B172*VLOOKUP(M172,'الاسعار اليومية'!$A$6:$E$260,3,FALSE),"0")))),"لا يوجد سعر صرف للتاريخ المدخل",IF(C172="جنيه مصري",B172,IF(C172="ريال سعودي",B172*VLOOKUP(M172,'الاسعار اليومية'!$A$6:$E$260,2,FALSE),IF(C172="دولار أمريكي",B172*VLOOKUP(M172,'الاسعار اليومية'!$A$6:$E$260,3,FALSE),"0"))))</f>
        <v>0</v>
      </c>
      <c r="H172" s="53" t="s">
        <v>20</v>
      </c>
      <c r="M172" s="33" t="str">
        <f t="shared" si="2"/>
        <v/>
      </c>
    </row>
    <row r="173" spans="2:13" x14ac:dyDescent="0.2">
      <c r="B173" s="36"/>
      <c r="C173" s="36"/>
      <c r="D173" s="2"/>
      <c r="E173" s="2"/>
      <c r="F173" s="54"/>
      <c r="G173" s="60" t="str">
        <f>IF(ISERROR(IF(C173="جنيه مصري",B173,IF(C173="ريال سعودي",B173*VLOOKUP(M173,'الاسعار اليومية'!$A$6:$E$260,2,FALSE),IF(C173="دولار أمريكي",B173*VLOOKUP(M173,'الاسعار اليومية'!$A$6:$E$260,3,FALSE),"0")))),"لا يوجد سعر صرف للتاريخ المدخل",IF(C173="جنيه مصري",B173,IF(C173="ريال سعودي",B173*VLOOKUP(M173,'الاسعار اليومية'!$A$6:$E$260,2,FALSE),IF(C173="دولار أمريكي",B173*VLOOKUP(M173,'الاسعار اليومية'!$A$6:$E$260,3,FALSE),"0"))))</f>
        <v>0</v>
      </c>
      <c r="H173" s="53" t="s">
        <v>20</v>
      </c>
      <c r="M173" s="33" t="str">
        <f t="shared" si="2"/>
        <v/>
      </c>
    </row>
    <row r="174" spans="2:13" x14ac:dyDescent="0.2">
      <c r="B174" s="36"/>
      <c r="C174" s="36"/>
      <c r="D174" s="2"/>
      <c r="E174" s="2"/>
      <c r="F174" s="54"/>
      <c r="G174" s="60" t="str">
        <f>IF(ISERROR(IF(C174="جنيه مصري",B174,IF(C174="ريال سعودي",B174*VLOOKUP(M174,'الاسعار اليومية'!$A$6:$E$260,2,FALSE),IF(C174="دولار أمريكي",B174*VLOOKUP(M174,'الاسعار اليومية'!$A$6:$E$260,3,FALSE),"0")))),"لا يوجد سعر صرف للتاريخ المدخل",IF(C174="جنيه مصري",B174,IF(C174="ريال سعودي",B174*VLOOKUP(M174,'الاسعار اليومية'!$A$6:$E$260,2,FALSE),IF(C174="دولار أمريكي",B174*VLOOKUP(M174,'الاسعار اليومية'!$A$6:$E$260,3,FALSE),"0"))))</f>
        <v>0</v>
      </c>
      <c r="H174" s="53" t="s">
        <v>20</v>
      </c>
      <c r="M174" s="33" t="str">
        <f t="shared" si="2"/>
        <v/>
      </c>
    </row>
    <row r="175" spans="2:13" x14ac:dyDescent="0.2">
      <c r="B175" s="36"/>
      <c r="C175" s="36"/>
      <c r="D175" s="2"/>
      <c r="E175" s="2"/>
      <c r="F175" s="54"/>
      <c r="G175" s="60" t="str">
        <f>IF(ISERROR(IF(C175="جنيه مصري",B175,IF(C175="ريال سعودي",B175*VLOOKUP(M175,'الاسعار اليومية'!$A$6:$E$260,2,FALSE),IF(C175="دولار أمريكي",B175*VLOOKUP(M175,'الاسعار اليومية'!$A$6:$E$260,3,FALSE),"0")))),"لا يوجد سعر صرف للتاريخ المدخل",IF(C175="جنيه مصري",B175,IF(C175="ريال سعودي",B175*VLOOKUP(M175,'الاسعار اليومية'!$A$6:$E$260,2,FALSE),IF(C175="دولار أمريكي",B175*VLOOKUP(M175,'الاسعار اليومية'!$A$6:$E$260,3,FALSE),"0"))))</f>
        <v>0</v>
      </c>
      <c r="H175" s="53" t="s">
        <v>20</v>
      </c>
      <c r="M175" s="33" t="str">
        <f t="shared" si="2"/>
        <v/>
      </c>
    </row>
    <row r="176" spans="2:13" x14ac:dyDescent="0.2">
      <c r="B176" s="36"/>
      <c r="C176" s="36"/>
      <c r="D176" s="2"/>
      <c r="E176" s="2"/>
      <c r="F176" s="54"/>
      <c r="G176" s="60" t="str">
        <f>IF(ISERROR(IF(C176="جنيه مصري",B176,IF(C176="ريال سعودي",B176*VLOOKUP(M176,'الاسعار اليومية'!$A$6:$E$260,2,FALSE),IF(C176="دولار أمريكي",B176*VLOOKUP(M176,'الاسعار اليومية'!$A$6:$E$260,3,FALSE),"0")))),"لا يوجد سعر صرف للتاريخ المدخل",IF(C176="جنيه مصري",B176,IF(C176="ريال سعودي",B176*VLOOKUP(M176,'الاسعار اليومية'!$A$6:$E$260,2,FALSE),IF(C176="دولار أمريكي",B176*VLOOKUP(M176,'الاسعار اليومية'!$A$6:$E$260,3,FALSE),"0"))))</f>
        <v>0</v>
      </c>
      <c r="H176" s="53" t="s">
        <v>20</v>
      </c>
      <c r="M176" s="33" t="str">
        <f t="shared" si="2"/>
        <v/>
      </c>
    </row>
    <row r="177" spans="2:13" x14ac:dyDescent="0.2">
      <c r="B177" s="36"/>
      <c r="C177" s="36"/>
      <c r="D177" s="2"/>
      <c r="E177" s="2"/>
      <c r="F177" s="54"/>
      <c r="G177" s="60" t="str">
        <f>IF(ISERROR(IF(C177="جنيه مصري",B177,IF(C177="ريال سعودي",B177*VLOOKUP(M177,'الاسعار اليومية'!$A$6:$E$260,2,FALSE),IF(C177="دولار أمريكي",B177*VLOOKUP(M177,'الاسعار اليومية'!$A$6:$E$260,3,FALSE),"0")))),"لا يوجد سعر صرف للتاريخ المدخل",IF(C177="جنيه مصري",B177,IF(C177="ريال سعودي",B177*VLOOKUP(M177,'الاسعار اليومية'!$A$6:$E$260,2,FALSE),IF(C177="دولار أمريكي",B177*VLOOKUP(M177,'الاسعار اليومية'!$A$6:$E$260,3,FALSE),"0"))))</f>
        <v>0</v>
      </c>
      <c r="H177" s="53" t="s">
        <v>20</v>
      </c>
      <c r="M177" s="33" t="str">
        <f t="shared" si="2"/>
        <v/>
      </c>
    </row>
    <row r="178" spans="2:13" x14ac:dyDescent="0.2">
      <c r="B178" s="36"/>
      <c r="C178" s="36"/>
      <c r="D178" s="2"/>
      <c r="E178" s="2"/>
      <c r="F178" s="54"/>
      <c r="G178" s="60" t="str">
        <f>IF(ISERROR(IF(C178="جنيه مصري",B178,IF(C178="ريال سعودي",B178*VLOOKUP(M178,'الاسعار اليومية'!$A$6:$E$260,2,FALSE),IF(C178="دولار أمريكي",B178*VLOOKUP(M178,'الاسعار اليومية'!$A$6:$E$260,3,FALSE),"0")))),"لا يوجد سعر صرف للتاريخ المدخل",IF(C178="جنيه مصري",B178,IF(C178="ريال سعودي",B178*VLOOKUP(M178,'الاسعار اليومية'!$A$6:$E$260,2,FALSE),IF(C178="دولار أمريكي",B178*VLOOKUP(M178,'الاسعار اليومية'!$A$6:$E$260,3,FALSE),"0"))))</f>
        <v>0</v>
      </c>
      <c r="H178" s="53" t="s">
        <v>20</v>
      </c>
      <c r="M178" s="33" t="str">
        <f t="shared" si="2"/>
        <v/>
      </c>
    </row>
    <row r="179" spans="2:13" x14ac:dyDescent="0.2">
      <c r="B179" s="36"/>
      <c r="C179" s="36"/>
      <c r="D179" s="2"/>
      <c r="E179" s="2"/>
      <c r="F179" s="54"/>
      <c r="G179" s="60" t="str">
        <f>IF(ISERROR(IF(C179="جنيه مصري",B179,IF(C179="ريال سعودي",B179*VLOOKUP(M179,'الاسعار اليومية'!$A$6:$E$260,2,FALSE),IF(C179="دولار أمريكي",B179*VLOOKUP(M179,'الاسعار اليومية'!$A$6:$E$260,3,FALSE),"0")))),"لا يوجد سعر صرف للتاريخ المدخل",IF(C179="جنيه مصري",B179,IF(C179="ريال سعودي",B179*VLOOKUP(M179,'الاسعار اليومية'!$A$6:$E$260,2,FALSE),IF(C179="دولار أمريكي",B179*VLOOKUP(M179,'الاسعار اليومية'!$A$6:$E$260,3,FALSE),"0"))))</f>
        <v>0</v>
      </c>
      <c r="H179" s="53" t="s">
        <v>20</v>
      </c>
      <c r="M179" s="33" t="str">
        <f t="shared" si="2"/>
        <v/>
      </c>
    </row>
    <row r="180" spans="2:13" x14ac:dyDescent="0.2">
      <c r="B180" s="36"/>
      <c r="C180" s="36"/>
      <c r="D180" s="2"/>
      <c r="E180" s="2"/>
      <c r="F180" s="54"/>
      <c r="G180" s="60" t="str">
        <f>IF(ISERROR(IF(C180="جنيه مصري",B180,IF(C180="ريال سعودي",B180*VLOOKUP(M180,'الاسعار اليومية'!$A$6:$E$260,2,FALSE),IF(C180="دولار أمريكي",B180*VLOOKUP(M180,'الاسعار اليومية'!$A$6:$E$260,3,FALSE),"0")))),"لا يوجد سعر صرف للتاريخ المدخل",IF(C180="جنيه مصري",B180,IF(C180="ريال سعودي",B180*VLOOKUP(M180,'الاسعار اليومية'!$A$6:$E$260,2,FALSE),IF(C180="دولار أمريكي",B180*VLOOKUP(M180,'الاسعار اليومية'!$A$6:$E$260,3,FALSE),"0"))))</f>
        <v>0</v>
      </c>
      <c r="H180" s="53" t="s">
        <v>20</v>
      </c>
      <c r="M180" s="33" t="str">
        <f t="shared" si="2"/>
        <v/>
      </c>
    </row>
    <row r="181" spans="2:13" x14ac:dyDescent="0.2">
      <c r="B181" s="36"/>
      <c r="C181" s="36"/>
      <c r="D181" s="2"/>
      <c r="E181" s="2"/>
      <c r="F181" s="54"/>
      <c r="G181" s="60" t="str">
        <f>IF(ISERROR(IF(C181="جنيه مصري",B181,IF(C181="ريال سعودي",B181*VLOOKUP(M181,'الاسعار اليومية'!$A$6:$E$260,2,FALSE),IF(C181="دولار أمريكي",B181*VLOOKUP(M181,'الاسعار اليومية'!$A$6:$E$260,3,FALSE),"0")))),"لا يوجد سعر صرف للتاريخ المدخل",IF(C181="جنيه مصري",B181,IF(C181="ريال سعودي",B181*VLOOKUP(M181,'الاسعار اليومية'!$A$6:$E$260,2,FALSE),IF(C181="دولار أمريكي",B181*VLOOKUP(M181,'الاسعار اليومية'!$A$6:$E$260,3,FALSE),"0"))))</f>
        <v>0</v>
      </c>
      <c r="H181" s="53" t="s">
        <v>20</v>
      </c>
      <c r="M181" s="33" t="str">
        <f t="shared" si="2"/>
        <v/>
      </c>
    </row>
    <row r="182" spans="2:13" x14ac:dyDescent="0.2">
      <c r="B182" s="36"/>
      <c r="C182" s="36"/>
      <c r="D182" s="2"/>
      <c r="E182" s="2"/>
      <c r="F182" s="54"/>
      <c r="G182" s="60" t="str">
        <f>IF(ISERROR(IF(C182="جنيه مصري",B182,IF(C182="ريال سعودي",B182*VLOOKUP(M182,'الاسعار اليومية'!$A$6:$E$260,2,FALSE),IF(C182="دولار أمريكي",B182*VLOOKUP(M182,'الاسعار اليومية'!$A$6:$E$260,3,FALSE),"0")))),"لا يوجد سعر صرف للتاريخ المدخل",IF(C182="جنيه مصري",B182,IF(C182="ريال سعودي",B182*VLOOKUP(M182,'الاسعار اليومية'!$A$6:$E$260,2,FALSE),IF(C182="دولار أمريكي",B182*VLOOKUP(M182,'الاسعار اليومية'!$A$6:$E$260,3,FALSE),"0"))))</f>
        <v>0</v>
      </c>
      <c r="H182" s="53" t="s">
        <v>20</v>
      </c>
      <c r="M182" s="33" t="str">
        <f t="shared" si="2"/>
        <v/>
      </c>
    </row>
    <row r="183" spans="2:13" x14ac:dyDescent="0.2">
      <c r="B183" s="36"/>
      <c r="C183" s="36"/>
      <c r="D183" s="2"/>
      <c r="E183" s="2"/>
      <c r="F183" s="54"/>
      <c r="G183" s="60" t="str">
        <f>IF(ISERROR(IF(C183="جنيه مصري",B183,IF(C183="ريال سعودي",B183*VLOOKUP(M183,'الاسعار اليومية'!$A$6:$E$260,2,FALSE),IF(C183="دولار أمريكي",B183*VLOOKUP(M183,'الاسعار اليومية'!$A$6:$E$260,3,FALSE),"0")))),"لا يوجد سعر صرف للتاريخ المدخل",IF(C183="جنيه مصري",B183,IF(C183="ريال سعودي",B183*VLOOKUP(M183,'الاسعار اليومية'!$A$6:$E$260,2,FALSE),IF(C183="دولار أمريكي",B183*VLOOKUP(M183,'الاسعار اليومية'!$A$6:$E$260,3,FALSE),"0"))))</f>
        <v>0</v>
      </c>
      <c r="H183" s="53" t="s">
        <v>20</v>
      </c>
      <c r="M183" s="33" t="str">
        <f t="shared" si="2"/>
        <v/>
      </c>
    </row>
    <row r="184" spans="2:13" x14ac:dyDescent="0.2">
      <c r="B184" s="36"/>
      <c r="C184" s="36"/>
      <c r="D184" s="2"/>
      <c r="E184" s="2"/>
      <c r="F184" s="54"/>
      <c r="G184" s="60" t="str">
        <f>IF(ISERROR(IF(C184="جنيه مصري",B184,IF(C184="ريال سعودي",B184*VLOOKUP(M184,'الاسعار اليومية'!$A$6:$E$260,2,FALSE),IF(C184="دولار أمريكي",B184*VLOOKUP(M184,'الاسعار اليومية'!$A$6:$E$260,3,FALSE),"0")))),"لا يوجد سعر صرف للتاريخ المدخل",IF(C184="جنيه مصري",B184,IF(C184="ريال سعودي",B184*VLOOKUP(M184,'الاسعار اليومية'!$A$6:$E$260,2,FALSE),IF(C184="دولار أمريكي",B184*VLOOKUP(M184,'الاسعار اليومية'!$A$6:$E$260,3,FALSE),"0"))))</f>
        <v>0</v>
      </c>
      <c r="H184" s="53" t="s">
        <v>20</v>
      </c>
      <c r="M184" s="33" t="str">
        <f t="shared" si="2"/>
        <v/>
      </c>
    </row>
    <row r="185" spans="2:13" x14ac:dyDescent="0.2">
      <c r="B185" s="36"/>
      <c r="C185" s="36"/>
      <c r="D185" s="2"/>
      <c r="E185" s="2"/>
      <c r="F185" s="54"/>
      <c r="G185" s="60" t="str">
        <f>IF(ISERROR(IF(C185="جنيه مصري",B185,IF(C185="ريال سعودي",B185*VLOOKUP(M185,'الاسعار اليومية'!$A$6:$E$260,2,FALSE),IF(C185="دولار أمريكي",B185*VLOOKUP(M185,'الاسعار اليومية'!$A$6:$E$260,3,FALSE),"0")))),"لا يوجد سعر صرف للتاريخ المدخل",IF(C185="جنيه مصري",B185,IF(C185="ريال سعودي",B185*VLOOKUP(M185,'الاسعار اليومية'!$A$6:$E$260,2,FALSE),IF(C185="دولار أمريكي",B185*VLOOKUP(M185,'الاسعار اليومية'!$A$6:$E$260,3,FALSE),"0"))))</f>
        <v>0</v>
      </c>
      <c r="H185" s="53" t="s">
        <v>20</v>
      </c>
      <c r="M185" s="33" t="str">
        <f t="shared" si="2"/>
        <v/>
      </c>
    </row>
    <row r="186" spans="2:13" x14ac:dyDescent="0.2">
      <c r="B186" s="36"/>
      <c r="C186" s="36"/>
      <c r="D186" s="2"/>
      <c r="E186" s="2"/>
      <c r="F186" s="54"/>
      <c r="G186" s="60" t="str">
        <f>IF(ISERROR(IF(C186="جنيه مصري",B186,IF(C186="ريال سعودي",B186*VLOOKUP(M186,'الاسعار اليومية'!$A$6:$E$260,2,FALSE),IF(C186="دولار أمريكي",B186*VLOOKUP(M186,'الاسعار اليومية'!$A$6:$E$260,3,FALSE),"0")))),"لا يوجد سعر صرف للتاريخ المدخل",IF(C186="جنيه مصري",B186,IF(C186="ريال سعودي",B186*VLOOKUP(M186,'الاسعار اليومية'!$A$6:$E$260,2,FALSE),IF(C186="دولار أمريكي",B186*VLOOKUP(M186,'الاسعار اليومية'!$A$6:$E$260,3,FALSE),"0"))))</f>
        <v>0</v>
      </c>
      <c r="H186" s="53" t="s">
        <v>20</v>
      </c>
      <c r="M186" s="33" t="str">
        <f t="shared" si="2"/>
        <v/>
      </c>
    </row>
    <row r="187" spans="2:13" x14ac:dyDescent="0.2">
      <c r="B187" s="36"/>
      <c r="C187" s="36"/>
      <c r="D187" s="2"/>
      <c r="E187" s="2"/>
      <c r="F187" s="54"/>
      <c r="G187" s="60" t="str">
        <f>IF(ISERROR(IF(C187="جنيه مصري",B187,IF(C187="ريال سعودي",B187*VLOOKUP(M187,'الاسعار اليومية'!$A$6:$E$260,2,FALSE),IF(C187="دولار أمريكي",B187*VLOOKUP(M187,'الاسعار اليومية'!$A$6:$E$260,3,FALSE),"0")))),"لا يوجد سعر صرف للتاريخ المدخل",IF(C187="جنيه مصري",B187,IF(C187="ريال سعودي",B187*VLOOKUP(M187,'الاسعار اليومية'!$A$6:$E$260,2,FALSE),IF(C187="دولار أمريكي",B187*VLOOKUP(M187,'الاسعار اليومية'!$A$6:$E$260,3,FALSE),"0"))))</f>
        <v>0</v>
      </c>
      <c r="H187" s="53" t="s">
        <v>20</v>
      </c>
      <c r="M187" s="33" t="str">
        <f t="shared" si="2"/>
        <v/>
      </c>
    </row>
    <row r="188" spans="2:13" x14ac:dyDescent="0.2">
      <c r="B188" s="36"/>
      <c r="C188" s="36"/>
      <c r="D188" s="2"/>
      <c r="E188" s="2"/>
      <c r="F188" s="54"/>
      <c r="G188" s="60" t="str">
        <f>IF(ISERROR(IF(C188="جنيه مصري",B188,IF(C188="ريال سعودي",B188*VLOOKUP(M188,'الاسعار اليومية'!$A$6:$E$260,2,FALSE),IF(C188="دولار أمريكي",B188*VLOOKUP(M188,'الاسعار اليومية'!$A$6:$E$260,3,FALSE),"0")))),"لا يوجد سعر صرف للتاريخ المدخل",IF(C188="جنيه مصري",B188,IF(C188="ريال سعودي",B188*VLOOKUP(M188,'الاسعار اليومية'!$A$6:$E$260,2,FALSE),IF(C188="دولار أمريكي",B188*VLOOKUP(M188,'الاسعار اليومية'!$A$6:$E$260,3,FALSE),"0"))))</f>
        <v>0</v>
      </c>
      <c r="H188" s="53" t="s">
        <v>20</v>
      </c>
      <c r="M188" s="33" t="str">
        <f t="shared" si="2"/>
        <v/>
      </c>
    </row>
    <row r="189" spans="2:13" x14ac:dyDescent="0.2">
      <c r="B189" s="36"/>
      <c r="C189" s="36"/>
      <c r="D189" s="2"/>
      <c r="E189" s="2"/>
      <c r="F189" s="54"/>
      <c r="G189" s="60" t="str">
        <f>IF(ISERROR(IF(C189="جنيه مصري",B189,IF(C189="ريال سعودي",B189*VLOOKUP(M189,'الاسعار اليومية'!$A$6:$E$260,2,FALSE),IF(C189="دولار أمريكي",B189*VLOOKUP(M189,'الاسعار اليومية'!$A$6:$E$260,3,FALSE),"0")))),"لا يوجد سعر صرف للتاريخ المدخل",IF(C189="جنيه مصري",B189,IF(C189="ريال سعودي",B189*VLOOKUP(M189,'الاسعار اليومية'!$A$6:$E$260,2,FALSE),IF(C189="دولار أمريكي",B189*VLOOKUP(M189,'الاسعار اليومية'!$A$6:$E$260,3,FALSE),"0"))))</f>
        <v>0</v>
      </c>
      <c r="H189" s="53" t="s">
        <v>20</v>
      </c>
      <c r="M189" s="33" t="str">
        <f t="shared" si="2"/>
        <v/>
      </c>
    </row>
    <row r="190" spans="2:13" x14ac:dyDescent="0.2">
      <c r="B190" s="36"/>
      <c r="C190" s="36"/>
      <c r="D190" s="2"/>
      <c r="E190" s="2"/>
      <c r="F190" s="54"/>
      <c r="G190" s="60" t="str">
        <f>IF(ISERROR(IF(C190="جنيه مصري",B190,IF(C190="ريال سعودي",B190*VLOOKUP(M190,'الاسعار اليومية'!$A$6:$E$260,2,FALSE),IF(C190="دولار أمريكي",B190*VLOOKUP(M190,'الاسعار اليومية'!$A$6:$E$260,3,FALSE),"0")))),"لا يوجد سعر صرف للتاريخ المدخل",IF(C190="جنيه مصري",B190,IF(C190="ريال سعودي",B190*VLOOKUP(M190,'الاسعار اليومية'!$A$6:$E$260,2,FALSE),IF(C190="دولار أمريكي",B190*VLOOKUP(M190,'الاسعار اليومية'!$A$6:$E$260,3,FALSE),"0"))))</f>
        <v>0</v>
      </c>
      <c r="H190" s="53" t="s">
        <v>20</v>
      </c>
      <c r="M190" s="33" t="str">
        <f t="shared" si="2"/>
        <v/>
      </c>
    </row>
    <row r="191" spans="2:13" x14ac:dyDescent="0.2">
      <c r="B191" s="36"/>
      <c r="C191" s="36"/>
      <c r="D191" s="2"/>
      <c r="E191" s="2"/>
      <c r="F191" s="54"/>
      <c r="G191" s="60" t="str">
        <f>IF(ISERROR(IF(C191="جنيه مصري",B191,IF(C191="ريال سعودي",B191*VLOOKUP(M191,'الاسعار اليومية'!$A$6:$E$260,2,FALSE),IF(C191="دولار أمريكي",B191*VLOOKUP(M191,'الاسعار اليومية'!$A$6:$E$260,3,FALSE),"0")))),"لا يوجد سعر صرف للتاريخ المدخل",IF(C191="جنيه مصري",B191,IF(C191="ريال سعودي",B191*VLOOKUP(M191,'الاسعار اليومية'!$A$6:$E$260,2,FALSE),IF(C191="دولار أمريكي",B191*VLOOKUP(M191,'الاسعار اليومية'!$A$6:$E$260,3,FALSE),"0"))))</f>
        <v>0</v>
      </c>
      <c r="H191" s="53" t="s">
        <v>20</v>
      </c>
      <c r="M191" s="33" t="str">
        <f t="shared" si="2"/>
        <v/>
      </c>
    </row>
    <row r="192" spans="2:13" x14ac:dyDescent="0.2">
      <c r="B192" s="36"/>
      <c r="C192" s="36"/>
      <c r="D192" s="2"/>
      <c r="E192" s="2"/>
      <c r="F192" s="54"/>
      <c r="G192" s="60" t="str">
        <f>IF(ISERROR(IF(C192="جنيه مصري",B192,IF(C192="ريال سعودي",B192*VLOOKUP(M192,'الاسعار اليومية'!$A$6:$E$260,2,FALSE),IF(C192="دولار أمريكي",B192*VLOOKUP(M192,'الاسعار اليومية'!$A$6:$E$260,3,FALSE),"0")))),"لا يوجد سعر صرف للتاريخ المدخل",IF(C192="جنيه مصري",B192,IF(C192="ريال سعودي",B192*VLOOKUP(M192,'الاسعار اليومية'!$A$6:$E$260,2,FALSE),IF(C192="دولار أمريكي",B192*VLOOKUP(M192,'الاسعار اليومية'!$A$6:$E$260,3,FALSE),"0"))))</f>
        <v>0</v>
      </c>
      <c r="H192" s="53" t="s">
        <v>20</v>
      </c>
      <c r="M192" s="33" t="str">
        <f t="shared" si="2"/>
        <v/>
      </c>
    </row>
    <row r="193" spans="2:13" x14ac:dyDescent="0.2">
      <c r="B193" s="36"/>
      <c r="C193" s="36"/>
      <c r="D193" s="2"/>
      <c r="E193" s="2"/>
      <c r="F193" s="54"/>
      <c r="G193" s="60" t="str">
        <f>IF(ISERROR(IF(C193="جنيه مصري",B193,IF(C193="ريال سعودي",B193*VLOOKUP(M193,'الاسعار اليومية'!$A$6:$E$260,2,FALSE),IF(C193="دولار أمريكي",B193*VLOOKUP(M193,'الاسعار اليومية'!$A$6:$E$260,3,FALSE),"0")))),"لا يوجد سعر صرف للتاريخ المدخل",IF(C193="جنيه مصري",B193,IF(C193="ريال سعودي",B193*VLOOKUP(M193,'الاسعار اليومية'!$A$6:$E$260,2,FALSE),IF(C193="دولار أمريكي",B193*VLOOKUP(M193,'الاسعار اليومية'!$A$6:$E$260,3,FALSE),"0"))))</f>
        <v>0</v>
      </c>
      <c r="H193" s="53" t="s">
        <v>20</v>
      </c>
      <c r="M193" s="33" t="str">
        <f t="shared" si="2"/>
        <v/>
      </c>
    </row>
    <row r="194" spans="2:13" x14ac:dyDescent="0.2">
      <c r="B194" s="36"/>
      <c r="C194" s="36"/>
      <c r="D194" s="2"/>
      <c r="E194" s="2"/>
      <c r="F194" s="54"/>
      <c r="G194" s="60" t="str">
        <f>IF(ISERROR(IF(C194="جنيه مصري",B194,IF(C194="ريال سعودي",B194*VLOOKUP(M194,'الاسعار اليومية'!$A$6:$E$260,2,FALSE),IF(C194="دولار أمريكي",B194*VLOOKUP(M194,'الاسعار اليومية'!$A$6:$E$260,3,FALSE),"0")))),"لا يوجد سعر صرف للتاريخ المدخل",IF(C194="جنيه مصري",B194,IF(C194="ريال سعودي",B194*VLOOKUP(M194,'الاسعار اليومية'!$A$6:$E$260,2,FALSE),IF(C194="دولار أمريكي",B194*VLOOKUP(M194,'الاسعار اليومية'!$A$6:$E$260,3,FALSE),"0"))))</f>
        <v>0</v>
      </c>
      <c r="H194" s="53" t="s">
        <v>20</v>
      </c>
      <c r="M194" s="33" t="str">
        <f t="shared" si="2"/>
        <v/>
      </c>
    </row>
    <row r="195" spans="2:13" x14ac:dyDescent="0.2">
      <c r="B195" s="36"/>
      <c r="C195" s="36"/>
      <c r="D195" s="2"/>
      <c r="E195" s="2"/>
      <c r="F195" s="54"/>
      <c r="G195" s="60" t="str">
        <f>IF(ISERROR(IF(C195="جنيه مصري",B195,IF(C195="ريال سعودي",B195*VLOOKUP(M195,'الاسعار اليومية'!$A$6:$E$260,2,FALSE),IF(C195="دولار أمريكي",B195*VLOOKUP(M195,'الاسعار اليومية'!$A$6:$E$260,3,FALSE),"0")))),"لا يوجد سعر صرف للتاريخ المدخل",IF(C195="جنيه مصري",B195,IF(C195="ريال سعودي",B195*VLOOKUP(M195,'الاسعار اليومية'!$A$6:$E$260,2,FALSE),IF(C195="دولار أمريكي",B195*VLOOKUP(M195,'الاسعار اليومية'!$A$6:$E$260,3,FALSE),"0"))))</f>
        <v>0</v>
      </c>
      <c r="H195" s="53" t="s">
        <v>20</v>
      </c>
      <c r="M195" s="33" t="str">
        <f t="shared" si="2"/>
        <v/>
      </c>
    </row>
    <row r="196" spans="2:13" x14ac:dyDescent="0.2">
      <c r="B196" s="36"/>
      <c r="C196" s="36"/>
      <c r="D196" s="2"/>
      <c r="E196" s="2"/>
      <c r="F196" s="54"/>
      <c r="G196" s="60" t="str">
        <f>IF(ISERROR(IF(C196="جنيه مصري",B196,IF(C196="ريال سعودي",B196*VLOOKUP(M196,'الاسعار اليومية'!$A$6:$E$260,2,FALSE),IF(C196="دولار أمريكي",B196*VLOOKUP(M196,'الاسعار اليومية'!$A$6:$E$260,3,FALSE),"0")))),"لا يوجد سعر صرف للتاريخ المدخل",IF(C196="جنيه مصري",B196,IF(C196="ريال سعودي",B196*VLOOKUP(M196,'الاسعار اليومية'!$A$6:$E$260,2,FALSE),IF(C196="دولار أمريكي",B196*VLOOKUP(M196,'الاسعار اليومية'!$A$6:$E$260,3,FALSE),"0"))))</f>
        <v>0</v>
      </c>
      <c r="H196" s="53" t="s">
        <v>20</v>
      </c>
      <c r="M196" s="33" t="str">
        <f t="shared" si="2"/>
        <v/>
      </c>
    </row>
    <row r="197" spans="2:13" x14ac:dyDescent="0.2">
      <c r="B197" s="36"/>
      <c r="C197" s="36"/>
      <c r="D197" s="2"/>
      <c r="E197" s="2"/>
      <c r="F197" s="54"/>
      <c r="G197" s="60" t="str">
        <f>IF(ISERROR(IF(C197="جنيه مصري",B197,IF(C197="ريال سعودي",B197*VLOOKUP(M197,'الاسعار اليومية'!$A$6:$E$260,2,FALSE),IF(C197="دولار أمريكي",B197*VLOOKUP(M197,'الاسعار اليومية'!$A$6:$E$260,3,FALSE),"0")))),"لا يوجد سعر صرف للتاريخ المدخل",IF(C197="جنيه مصري",B197,IF(C197="ريال سعودي",B197*VLOOKUP(M197,'الاسعار اليومية'!$A$6:$E$260,2,FALSE),IF(C197="دولار أمريكي",B197*VLOOKUP(M197,'الاسعار اليومية'!$A$6:$E$260,3,FALSE),"0"))))</f>
        <v>0</v>
      </c>
      <c r="H197" s="53" t="s">
        <v>20</v>
      </c>
      <c r="M197" s="33" t="str">
        <f t="shared" si="2"/>
        <v/>
      </c>
    </row>
    <row r="198" spans="2:13" x14ac:dyDescent="0.2">
      <c r="B198" s="36"/>
      <c r="C198" s="36"/>
      <c r="D198" s="2"/>
      <c r="E198" s="2"/>
      <c r="F198" s="54"/>
      <c r="G198" s="60" t="str">
        <f>IF(ISERROR(IF(C198="جنيه مصري",B198,IF(C198="ريال سعودي",B198*VLOOKUP(M198,'الاسعار اليومية'!$A$6:$E$260,2,FALSE),IF(C198="دولار أمريكي",B198*VLOOKUP(M198,'الاسعار اليومية'!$A$6:$E$260,3,FALSE),"0")))),"لا يوجد سعر صرف للتاريخ المدخل",IF(C198="جنيه مصري",B198,IF(C198="ريال سعودي",B198*VLOOKUP(M198,'الاسعار اليومية'!$A$6:$E$260,2,FALSE),IF(C198="دولار أمريكي",B198*VLOOKUP(M198,'الاسعار اليومية'!$A$6:$E$260,3,FALSE),"0"))))</f>
        <v>0</v>
      </c>
      <c r="H198" s="53" t="s">
        <v>20</v>
      </c>
      <c r="M198" s="33" t="str">
        <f t="shared" si="2"/>
        <v/>
      </c>
    </row>
    <row r="199" spans="2:13" x14ac:dyDescent="0.2">
      <c r="B199" s="36"/>
      <c r="C199" s="36"/>
      <c r="D199" s="2"/>
      <c r="E199" s="2"/>
      <c r="F199" s="54"/>
      <c r="G199" s="60" t="str">
        <f>IF(ISERROR(IF(C199="جنيه مصري",B199,IF(C199="ريال سعودي",B199*VLOOKUP(M199,'الاسعار اليومية'!$A$6:$E$260,2,FALSE),IF(C199="دولار أمريكي",B199*VLOOKUP(M199,'الاسعار اليومية'!$A$6:$E$260,3,FALSE),"0")))),"لا يوجد سعر صرف للتاريخ المدخل",IF(C199="جنيه مصري",B199,IF(C199="ريال سعودي",B199*VLOOKUP(M199,'الاسعار اليومية'!$A$6:$E$260,2,FALSE),IF(C199="دولار أمريكي",B199*VLOOKUP(M199,'الاسعار اليومية'!$A$6:$E$260,3,FALSE),"0"))))</f>
        <v>0</v>
      </c>
      <c r="H199" s="53" t="s">
        <v>20</v>
      </c>
      <c r="M199" s="33" t="str">
        <f t="shared" ref="M199:M259" si="3">IF(F199="","",TEXT(F199,"dd mm yy"))</f>
        <v/>
      </c>
    </row>
    <row r="200" spans="2:13" x14ac:dyDescent="0.2">
      <c r="B200" s="36"/>
      <c r="C200" s="36"/>
      <c r="D200" s="2"/>
      <c r="E200" s="2"/>
      <c r="F200" s="54"/>
      <c r="G200" s="60" t="str">
        <f>IF(ISERROR(IF(C200="جنيه مصري",B200,IF(C200="ريال سعودي",B200*VLOOKUP(M200,'الاسعار اليومية'!$A$6:$E$260,2,FALSE),IF(C200="دولار أمريكي",B200*VLOOKUP(M200,'الاسعار اليومية'!$A$6:$E$260,3,FALSE),"0")))),"لا يوجد سعر صرف للتاريخ المدخل",IF(C200="جنيه مصري",B200,IF(C200="ريال سعودي",B200*VLOOKUP(M200,'الاسعار اليومية'!$A$6:$E$260,2,FALSE),IF(C200="دولار أمريكي",B200*VLOOKUP(M200,'الاسعار اليومية'!$A$6:$E$260,3,FALSE),"0"))))</f>
        <v>0</v>
      </c>
      <c r="H200" s="53" t="s">
        <v>20</v>
      </c>
      <c r="M200" s="33" t="str">
        <f t="shared" si="3"/>
        <v/>
      </c>
    </row>
    <row r="201" spans="2:13" x14ac:dyDescent="0.2">
      <c r="B201" s="36"/>
      <c r="C201" s="36"/>
      <c r="D201" s="2"/>
      <c r="E201" s="2"/>
      <c r="F201" s="54"/>
      <c r="G201" s="60" t="str">
        <f>IF(ISERROR(IF(C201="جنيه مصري",B201,IF(C201="ريال سعودي",B201*VLOOKUP(M201,'الاسعار اليومية'!$A$6:$E$260,2,FALSE),IF(C201="دولار أمريكي",B201*VLOOKUP(M201,'الاسعار اليومية'!$A$6:$E$260,3,FALSE),"0")))),"لا يوجد سعر صرف للتاريخ المدخل",IF(C201="جنيه مصري",B201,IF(C201="ريال سعودي",B201*VLOOKUP(M201,'الاسعار اليومية'!$A$6:$E$260,2,FALSE),IF(C201="دولار أمريكي",B201*VLOOKUP(M201,'الاسعار اليومية'!$A$6:$E$260,3,FALSE),"0"))))</f>
        <v>0</v>
      </c>
      <c r="H201" s="53" t="s">
        <v>20</v>
      </c>
      <c r="M201" s="33" t="str">
        <f t="shared" si="3"/>
        <v/>
      </c>
    </row>
    <row r="202" spans="2:13" x14ac:dyDescent="0.2">
      <c r="B202" s="36"/>
      <c r="C202" s="36"/>
      <c r="D202" s="2"/>
      <c r="E202" s="2"/>
      <c r="F202" s="54"/>
      <c r="G202" s="60" t="str">
        <f>IF(ISERROR(IF(C202="جنيه مصري",B202,IF(C202="ريال سعودي",B202*VLOOKUP(M202,'الاسعار اليومية'!$A$6:$E$260,2,FALSE),IF(C202="دولار أمريكي",B202*VLOOKUP(M202,'الاسعار اليومية'!$A$6:$E$260,3,FALSE),"0")))),"لا يوجد سعر صرف للتاريخ المدخل",IF(C202="جنيه مصري",B202,IF(C202="ريال سعودي",B202*VLOOKUP(M202,'الاسعار اليومية'!$A$6:$E$260,2,FALSE),IF(C202="دولار أمريكي",B202*VLOOKUP(M202,'الاسعار اليومية'!$A$6:$E$260,3,FALSE),"0"))))</f>
        <v>0</v>
      </c>
      <c r="H202" s="53" t="s">
        <v>20</v>
      </c>
      <c r="M202" s="33" t="str">
        <f t="shared" si="3"/>
        <v/>
      </c>
    </row>
    <row r="203" spans="2:13" x14ac:dyDescent="0.2">
      <c r="B203" s="36"/>
      <c r="C203" s="36"/>
      <c r="D203" s="2"/>
      <c r="E203" s="2"/>
      <c r="F203" s="54"/>
      <c r="G203" s="60" t="str">
        <f>IF(ISERROR(IF(C203="جنيه مصري",B203,IF(C203="ريال سعودي",B203*VLOOKUP(M203,'الاسعار اليومية'!$A$6:$E$260,2,FALSE),IF(C203="دولار أمريكي",B203*VLOOKUP(M203,'الاسعار اليومية'!$A$6:$E$260,3,FALSE),"0")))),"لا يوجد سعر صرف للتاريخ المدخل",IF(C203="جنيه مصري",B203,IF(C203="ريال سعودي",B203*VLOOKUP(M203,'الاسعار اليومية'!$A$6:$E$260,2,FALSE),IF(C203="دولار أمريكي",B203*VLOOKUP(M203,'الاسعار اليومية'!$A$6:$E$260,3,FALSE),"0"))))</f>
        <v>0</v>
      </c>
      <c r="H203" s="53" t="s">
        <v>20</v>
      </c>
      <c r="M203" s="33" t="str">
        <f t="shared" si="3"/>
        <v/>
      </c>
    </row>
    <row r="204" spans="2:13" x14ac:dyDescent="0.2">
      <c r="B204" s="36"/>
      <c r="C204" s="36"/>
      <c r="D204" s="2"/>
      <c r="E204" s="2"/>
      <c r="F204" s="54"/>
      <c r="G204" s="60" t="str">
        <f>IF(ISERROR(IF(C204="جنيه مصري",B204,IF(C204="ريال سعودي",B204*VLOOKUP(M204,'الاسعار اليومية'!$A$6:$E$260,2,FALSE),IF(C204="دولار أمريكي",B204*VLOOKUP(M204,'الاسعار اليومية'!$A$6:$E$260,3,FALSE),"0")))),"لا يوجد سعر صرف للتاريخ المدخل",IF(C204="جنيه مصري",B204,IF(C204="ريال سعودي",B204*VLOOKUP(M204,'الاسعار اليومية'!$A$6:$E$260,2,FALSE),IF(C204="دولار أمريكي",B204*VLOOKUP(M204,'الاسعار اليومية'!$A$6:$E$260,3,FALSE),"0"))))</f>
        <v>0</v>
      </c>
      <c r="H204" s="53" t="s">
        <v>20</v>
      </c>
      <c r="M204" s="33" t="str">
        <f t="shared" si="3"/>
        <v/>
      </c>
    </row>
    <row r="205" spans="2:13" x14ac:dyDescent="0.2">
      <c r="B205" s="36"/>
      <c r="C205" s="36"/>
      <c r="D205" s="2"/>
      <c r="E205" s="2"/>
      <c r="F205" s="54"/>
      <c r="G205" s="60" t="str">
        <f>IF(ISERROR(IF(C205="جنيه مصري",B205,IF(C205="ريال سعودي",B205*VLOOKUP(M205,'الاسعار اليومية'!$A$6:$E$260,2,FALSE),IF(C205="دولار أمريكي",B205*VLOOKUP(M205,'الاسعار اليومية'!$A$6:$E$260,3,FALSE),"0")))),"لا يوجد سعر صرف للتاريخ المدخل",IF(C205="جنيه مصري",B205,IF(C205="ريال سعودي",B205*VLOOKUP(M205,'الاسعار اليومية'!$A$6:$E$260,2,FALSE),IF(C205="دولار أمريكي",B205*VLOOKUP(M205,'الاسعار اليومية'!$A$6:$E$260,3,FALSE),"0"))))</f>
        <v>0</v>
      </c>
      <c r="H205" s="53" t="s">
        <v>20</v>
      </c>
      <c r="M205" s="33" t="str">
        <f t="shared" si="3"/>
        <v/>
      </c>
    </row>
    <row r="206" spans="2:13" x14ac:dyDescent="0.2">
      <c r="B206" s="36"/>
      <c r="C206" s="36"/>
      <c r="D206" s="2"/>
      <c r="E206" s="2"/>
      <c r="F206" s="54"/>
      <c r="G206" s="60" t="str">
        <f>IF(ISERROR(IF(C206="جنيه مصري",B206,IF(C206="ريال سعودي",B206*VLOOKUP(M206,'الاسعار اليومية'!$A$6:$E$260,2,FALSE),IF(C206="دولار أمريكي",B206*VLOOKUP(M206,'الاسعار اليومية'!$A$6:$E$260,3,FALSE),"0")))),"لا يوجد سعر صرف للتاريخ المدخل",IF(C206="جنيه مصري",B206,IF(C206="ريال سعودي",B206*VLOOKUP(M206,'الاسعار اليومية'!$A$6:$E$260,2,FALSE),IF(C206="دولار أمريكي",B206*VLOOKUP(M206,'الاسعار اليومية'!$A$6:$E$260,3,FALSE),"0"))))</f>
        <v>0</v>
      </c>
      <c r="H206" s="53" t="s">
        <v>20</v>
      </c>
      <c r="M206" s="33" t="str">
        <f t="shared" si="3"/>
        <v/>
      </c>
    </row>
    <row r="207" spans="2:13" x14ac:dyDescent="0.2">
      <c r="B207" s="36"/>
      <c r="C207" s="36"/>
      <c r="D207" s="2"/>
      <c r="E207" s="2"/>
      <c r="F207" s="54"/>
      <c r="G207" s="60" t="str">
        <f>IF(ISERROR(IF(C207="جنيه مصري",B207,IF(C207="ريال سعودي",B207*VLOOKUP(M207,'الاسعار اليومية'!$A$6:$E$260,2,FALSE),IF(C207="دولار أمريكي",B207*VLOOKUP(M207,'الاسعار اليومية'!$A$6:$E$260,3,FALSE),"0")))),"لا يوجد سعر صرف للتاريخ المدخل",IF(C207="جنيه مصري",B207,IF(C207="ريال سعودي",B207*VLOOKUP(M207,'الاسعار اليومية'!$A$6:$E$260,2,FALSE),IF(C207="دولار أمريكي",B207*VLOOKUP(M207,'الاسعار اليومية'!$A$6:$E$260,3,FALSE),"0"))))</f>
        <v>0</v>
      </c>
      <c r="H207" s="53" t="s">
        <v>20</v>
      </c>
      <c r="M207" s="33" t="str">
        <f t="shared" si="3"/>
        <v/>
      </c>
    </row>
    <row r="208" spans="2:13" x14ac:dyDescent="0.2">
      <c r="B208" s="36"/>
      <c r="C208" s="36"/>
      <c r="D208" s="2"/>
      <c r="E208" s="2"/>
      <c r="F208" s="54"/>
      <c r="G208" s="60" t="str">
        <f>IF(ISERROR(IF(C208="جنيه مصري",B208,IF(C208="ريال سعودي",B208*VLOOKUP(M208,'الاسعار اليومية'!$A$6:$E$260,2,FALSE),IF(C208="دولار أمريكي",B208*VLOOKUP(M208,'الاسعار اليومية'!$A$6:$E$260,3,FALSE),"0")))),"لا يوجد سعر صرف للتاريخ المدخل",IF(C208="جنيه مصري",B208,IF(C208="ريال سعودي",B208*VLOOKUP(M208,'الاسعار اليومية'!$A$6:$E$260,2,FALSE),IF(C208="دولار أمريكي",B208*VLOOKUP(M208,'الاسعار اليومية'!$A$6:$E$260,3,FALSE),"0"))))</f>
        <v>0</v>
      </c>
      <c r="H208" s="53" t="s">
        <v>20</v>
      </c>
      <c r="M208" s="33" t="str">
        <f t="shared" si="3"/>
        <v/>
      </c>
    </row>
    <row r="209" spans="2:13" x14ac:dyDescent="0.2">
      <c r="B209" s="36"/>
      <c r="C209" s="36"/>
      <c r="D209" s="2"/>
      <c r="E209" s="2"/>
      <c r="F209" s="54"/>
      <c r="G209" s="60" t="str">
        <f>IF(ISERROR(IF(C209="جنيه مصري",B209,IF(C209="ريال سعودي",B209*VLOOKUP(M209,'الاسعار اليومية'!$A$6:$E$260,2,FALSE),IF(C209="دولار أمريكي",B209*VLOOKUP(M209,'الاسعار اليومية'!$A$6:$E$260,3,FALSE),"0")))),"لا يوجد سعر صرف للتاريخ المدخل",IF(C209="جنيه مصري",B209,IF(C209="ريال سعودي",B209*VLOOKUP(M209,'الاسعار اليومية'!$A$6:$E$260,2,FALSE),IF(C209="دولار أمريكي",B209*VLOOKUP(M209,'الاسعار اليومية'!$A$6:$E$260,3,FALSE),"0"))))</f>
        <v>0</v>
      </c>
      <c r="H209" s="53" t="s">
        <v>20</v>
      </c>
      <c r="M209" s="33" t="str">
        <f t="shared" si="3"/>
        <v/>
      </c>
    </row>
    <row r="210" spans="2:13" x14ac:dyDescent="0.2">
      <c r="B210" s="36"/>
      <c r="C210" s="36"/>
      <c r="D210" s="2"/>
      <c r="E210" s="2"/>
      <c r="F210" s="54"/>
      <c r="G210" s="60" t="str">
        <f>IF(ISERROR(IF(C210="جنيه مصري",B210,IF(C210="ريال سعودي",B210*VLOOKUP(M210,'الاسعار اليومية'!$A$6:$E$260,2,FALSE),IF(C210="دولار أمريكي",B210*VLOOKUP(M210,'الاسعار اليومية'!$A$6:$E$260,3,FALSE),"0")))),"لا يوجد سعر صرف للتاريخ المدخل",IF(C210="جنيه مصري",B210,IF(C210="ريال سعودي",B210*VLOOKUP(M210,'الاسعار اليومية'!$A$6:$E$260,2,FALSE),IF(C210="دولار أمريكي",B210*VLOOKUP(M210,'الاسعار اليومية'!$A$6:$E$260,3,FALSE),"0"))))</f>
        <v>0</v>
      </c>
      <c r="H210" s="53" t="s">
        <v>20</v>
      </c>
      <c r="M210" s="33" t="str">
        <f t="shared" si="3"/>
        <v/>
      </c>
    </row>
    <row r="211" spans="2:13" x14ac:dyDescent="0.2">
      <c r="B211" s="36"/>
      <c r="C211" s="36"/>
      <c r="D211" s="2"/>
      <c r="E211" s="2"/>
      <c r="F211" s="54"/>
      <c r="G211" s="60" t="str">
        <f>IF(ISERROR(IF(C211="جنيه مصري",B211,IF(C211="ريال سعودي",B211*VLOOKUP(M211,'الاسعار اليومية'!$A$6:$E$260,2,FALSE),IF(C211="دولار أمريكي",B211*VLOOKUP(M211,'الاسعار اليومية'!$A$6:$E$260,3,FALSE),"0")))),"لا يوجد سعر صرف للتاريخ المدخل",IF(C211="جنيه مصري",B211,IF(C211="ريال سعودي",B211*VLOOKUP(M211,'الاسعار اليومية'!$A$6:$E$260,2,FALSE),IF(C211="دولار أمريكي",B211*VLOOKUP(M211,'الاسعار اليومية'!$A$6:$E$260,3,FALSE),"0"))))</f>
        <v>0</v>
      </c>
      <c r="H211" s="53" t="s">
        <v>20</v>
      </c>
      <c r="M211" s="33" t="str">
        <f t="shared" si="3"/>
        <v/>
      </c>
    </row>
    <row r="212" spans="2:13" x14ac:dyDescent="0.2">
      <c r="B212" s="36"/>
      <c r="C212" s="36"/>
      <c r="D212" s="2"/>
      <c r="E212" s="2"/>
      <c r="F212" s="54"/>
      <c r="G212" s="60" t="str">
        <f>IF(ISERROR(IF(C212="جنيه مصري",B212,IF(C212="ريال سعودي",B212*VLOOKUP(M212,'الاسعار اليومية'!$A$6:$E$260,2,FALSE),IF(C212="دولار أمريكي",B212*VLOOKUP(M212,'الاسعار اليومية'!$A$6:$E$260,3,FALSE),"0")))),"لا يوجد سعر صرف للتاريخ المدخل",IF(C212="جنيه مصري",B212,IF(C212="ريال سعودي",B212*VLOOKUP(M212,'الاسعار اليومية'!$A$6:$E$260,2,FALSE),IF(C212="دولار أمريكي",B212*VLOOKUP(M212,'الاسعار اليومية'!$A$6:$E$260,3,FALSE),"0"))))</f>
        <v>0</v>
      </c>
      <c r="H212" s="53" t="s">
        <v>20</v>
      </c>
      <c r="M212" s="33" t="str">
        <f t="shared" si="3"/>
        <v/>
      </c>
    </row>
    <row r="213" spans="2:13" x14ac:dyDescent="0.2">
      <c r="B213" s="36"/>
      <c r="C213" s="36"/>
      <c r="D213" s="2"/>
      <c r="E213" s="2"/>
      <c r="F213" s="54"/>
      <c r="G213" s="60" t="str">
        <f>IF(ISERROR(IF(C213="جنيه مصري",B213,IF(C213="ريال سعودي",B213*VLOOKUP(M213,'الاسعار اليومية'!$A$6:$E$260,2,FALSE),IF(C213="دولار أمريكي",B213*VLOOKUP(M213,'الاسعار اليومية'!$A$6:$E$260,3,FALSE),"0")))),"لا يوجد سعر صرف للتاريخ المدخل",IF(C213="جنيه مصري",B213,IF(C213="ريال سعودي",B213*VLOOKUP(M213,'الاسعار اليومية'!$A$6:$E$260,2,FALSE),IF(C213="دولار أمريكي",B213*VLOOKUP(M213,'الاسعار اليومية'!$A$6:$E$260,3,FALSE),"0"))))</f>
        <v>0</v>
      </c>
      <c r="H213" s="53" t="s">
        <v>20</v>
      </c>
      <c r="M213" s="33" t="str">
        <f t="shared" si="3"/>
        <v/>
      </c>
    </row>
    <row r="214" spans="2:13" x14ac:dyDescent="0.2">
      <c r="B214" s="36"/>
      <c r="C214" s="36"/>
      <c r="D214" s="2"/>
      <c r="E214" s="2"/>
      <c r="F214" s="54"/>
      <c r="G214" s="60" t="str">
        <f>IF(ISERROR(IF(C214="جنيه مصري",B214,IF(C214="ريال سعودي",B214*VLOOKUP(M214,'الاسعار اليومية'!$A$6:$E$260,2,FALSE),IF(C214="دولار أمريكي",B214*VLOOKUP(M214,'الاسعار اليومية'!$A$6:$E$260,3,FALSE),"0")))),"لا يوجد سعر صرف للتاريخ المدخل",IF(C214="جنيه مصري",B214,IF(C214="ريال سعودي",B214*VLOOKUP(M214,'الاسعار اليومية'!$A$6:$E$260,2,FALSE),IF(C214="دولار أمريكي",B214*VLOOKUP(M214,'الاسعار اليومية'!$A$6:$E$260,3,FALSE),"0"))))</f>
        <v>0</v>
      </c>
      <c r="H214" s="53" t="s">
        <v>20</v>
      </c>
      <c r="M214" s="33" t="str">
        <f t="shared" si="3"/>
        <v/>
      </c>
    </row>
    <row r="215" spans="2:13" x14ac:dyDescent="0.2">
      <c r="B215" s="36"/>
      <c r="C215" s="36"/>
      <c r="D215" s="2"/>
      <c r="E215" s="2"/>
      <c r="F215" s="54"/>
      <c r="G215" s="60" t="str">
        <f>IF(ISERROR(IF(C215="جنيه مصري",B215,IF(C215="ريال سعودي",B215*VLOOKUP(M215,'الاسعار اليومية'!$A$6:$E$260,2,FALSE),IF(C215="دولار أمريكي",B215*VLOOKUP(M215,'الاسعار اليومية'!$A$6:$E$260,3,FALSE),"0")))),"لا يوجد سعر صرف للتاريخ المدخل",IF(C215="جنيه مصري",B215,IF(C215="ريال سعودي",B215*VLOOKUP(M215,'الاسعار اليومية'!$A$6:$E$260,2,FALSE),IF(C215="دولار أمريكي",B215*VLOOKUP(M215,'الاسعار اليومية'!$A$6:$E$260,3,FALSE),"0"))))</f>
        <v>0</v>
      </c>
      <c r="H215" s="53" t="s">
        <v>20</v>
      </c>
      <c r="M215" s="33" t="str">
        <f t="shared" si="3"/>
        <v/>
      </c>
    </row>
    <row r="216" spans="2:13" x14ac:dyDescent="0.2">
      <c r="B216" s="36"/>
      <c r="C216" s="36"/>
      <c r="D216" s="2"/>
      <c r="E216" s="2"/>
      <c r="F216" s="54"/>
      <c r="G216" s="60" t="str">
        <f>IF(ISERROR(IF(C216="جنيه مصري",B216,IF(C216="ريال سعودي",B216*VLOOKUP(M216,'الاسعار اليومية'!$A$6:$E$260,2,FALSE),IF(C216="دولار أمريكي",B216*VLOOKUP(M216,'الاسعار اليومية'!$A$6:$E$260,3,FALSE),"0")))),"لا يوجد سعر صرف للتاريخ المدخل",IF(C216="جنيه مصري",B216,IF(C216="ريال سعودي",B216*VLOOKUP(M216,'الاسعار اليومية'!$A$6:$E$260,2,FALSE),IF(C216="دولار أمريكي",B216*VLOOKUP(M216,'الاسعار اليومية'!$A$6:$E$260,3,FALSE),"0"))))</f>
        <v>0</v>
      </c>
      <c r="H216" s="53" t="s">
        <v>20</v>
      </c>
      <c r="M216" s="33" t="str">
        <f t="shared" si="3"/>
        <v/>
      </c>
    </row>
    <row r="217" spans="2:13" x14ac:dyDescent="0.2">
      <c r="B217" s="36"/>
      <c r="C217" s="36"/>
      <c r="D217" s="2"/>
      <c r="E217" s="2"/>
      <c r="F217" s="54"/>
      <c r="G217" s="60" t="str">
        <f>IF(ISERROR(IF(C217="جنيه مصري",B217,IF(C217="ريال سعودي",B217*VLOOKUP(M217,'الاسعار اليومية'!$A$6:$E$260,2,FALSE),IF(C217="دولار أمريكي",B217*VLOOKUP(M217,'الاسعار اليومية'!$A$6:$E$260,3,FALSE),"0")))),"لا يوجد سعر صرف للتاريخ المدخل",IF(C217="جنيه مصري",B217,IF(C217="ريال سعودي",B217*VLOOKUP(M217,'الاسعار اليومية'!$A$6:$E$260,2,FALSE),IF(C217="دولار أمريكي",B217*VLOOKUP(M217,'الاسعار اليومية'!$A$6:$E$260,3,FALSE),"0"))))</f>
        <v>0</v>
      </c>
      <c r="H217" s="53" t="s">
        <v>20</v>
      </c>
      <c r="M217" s="33" t="str">
        <f t="shared" si="3"/>
        <v/>
      </c>
    </row>
    <row r="218" spans="2:13" x14ac:dyDescent="0.2">
      <c r="B218" s="36"/>
      <c r="C218" s="36"/>
      <c r="D218" s="2"/>
      <c r="E218" s="2"/>
      <c r="F218" s="54"/>
      <c r="G218" s="60" t="str">
        <f>IF(ISERROR(IF(C218="جنيه مصري",B218,IF(C218="ريال سعودي",B218*VLOOKUP(M218,'الاسعار اليومية'!$A$6:$E$260,2,FALSE),IF(C218="دولار أمريكي",B218*VLOOKUP(M218,'الاسعار اليومية'!$A$6:$E$260,3,FALSE),"0")))),"لا يوجد سعر صرف للتاريخ المدخل",IF(C218="جنيه مصري",B218,IF(C218="ريال سعودي",B218*VLOOKUP(M218,'الاسعار اليومية'!$A$6:$E$260,2,FALSE),IF(C218="دولار أمريكي",B218*VLOOKUP(M218,'الاسعار اليومية'!$A$6:$E$260,3,FALSE),"0"))))</f>
        <v>0</v>
      </c>
      <c r="H218" s="53" t="s">
        <v>20</v>
      </c>
      <c r="M218" s="33" t="str">
        <f t="shared" si="3"/>
        <v/>
      </c>
    </row>
    <row r="219" spans="2:13" x14ac:dyDescent="0.2">
      <c r="B219" s="36"/>
      <c r="C219" s="36"/>
      <c r="D219" s="2"/>
      <c r="E219" s="2"/>
      <c r="F219" s="54"/>
      <c r="G219" s="60" t="str">
        <f>IF(ISERROR(IF(C219="جنيه مصري",B219,IF(C219="ريال سعودي",B219*VLOOKUP(M219,'الاسعار اليومية'!$A$6:$E$260,2,FALSE),IF(C219="دولار أمريكي",B219*VLOOKUP(M219,'الاسعار اليومية'!$A$6:$E$260,3,FALSE),"0")))),"لا يوجد سعر صرف للتاريخ المدخل",IF(C219="جنيه مصري",B219,IF(C219="ريال سعودي",B219*VLOOKUP(M219,'الاسعار اليومية'!$A$6:$E$260,2,FALSE),IF(C219="دولار أمريكي",B219*VLOOKUP(M219,'الاسعار اليومية'!$A$6:$E$260,3,FALSE),"0"))))</f>
        <v>0</v>
      </c>
      <c r="H219" s="53" t="s">
        <v>20</v>
      </c>
      <c r="M219" s="33" t="str">
        <f t="shared" si="3"/>
        <v/>
      </c>
    </row>
    <row r="220" spans="2:13" x14ac:dyDescent="0.2">
      <c r="B220" s="36"/>
      <c r="C220" s="36"/>
      <c r="D220" s="2"/>
      <c r="E220" s="2"/>
      <c r="F220" s="54"/>
      <c r="G220" s="60" t="str">
        <f>IF(ISERROR(IF(C220="جنيه مصري",B220,IF(C220="ريال سعودي",B220*VLOOKUP(M220,'الاسعار اليومية'!$A$6:$E$260,2,FALSE),IF(C220="دولار أمريكي",B220*VLOOKUP(M220,'الاسعار اليومية'!$A$6:$E$260,3,FALSE),"0")))),"لا يوجد سعر صرف للتاريخ المدخل",IF(C220="جنيه مصري",B220,IF(C220="ريال سعودي",B220*VLOOKUP(M220,'الاسعار اليومية'!$A$6:$E$260,2,FALSE),IF(C220="دولار أمريكي",B220*VLOOKUP(M220,'الاسعار اليومية'!$A$6:$E$260,3,FALSE),"0"))))</f>
        <v>0</v>
      </c>
      <c r="H220" s="53" t="s">
        <v>20</v>
      </c>
      <c r="M220" s="33" t="str">
        <f t="shared" si="3"/>
        <v/>
      </c>
    </row>
    <row r="221" spans="2:13" x14ac:dyDescent="0.2">
      <c r="B221" s="36"/>
      <c r="C221" s="36"/>
      <c r="D221" s="2"/>
      <c r="E221" s="2"/>
      <c r="F221" s="54"/>
      <c r="G221" s="60" t="str">
        <f>IF(ISERROR(IF(C221="جنيه مصري",B221,IF(C221="ريال سعودي",B221*VLOOKUP(M221,'الاسعار اليومية'!$A$6:$E$260,2,FALSE),IF(C221="دولار أمريكي",B221*VLOOKUP(M221,'الاسعار اليومية'!$A$6:$E$260,3,FALSE),"0")))),"لا يوجد سعر صرف للتاريخ المدخل",IF(C221="جنيه مصري",B221,IF(C221="ريال سعودي",B221*VLOOKUP(M221,'الاسعار اليومية'!$A$6:$E$260,2,FALSE),IF(C221="دولار أمريكي",B221*VLOOKUP(M221,'الاسعار اليومية'!$A$6:$E$260,3,FALSE),"0"))))</f>
        <v>0</v>
      </c>
      <c r="H221" s="53" t="s">
        <v>20</v>
      </c>
      <c r="M221" s="33" t="str">
        <f t="shared" si="3"/>
        <v/>
      </c>
    </row>
    <row r="222" spans="2:13" x14ac:dyDescent="0.2">
      <c r="B222" s="36"/>
      <c r="C222" s="36"/>
      <c r="D222" s="2"/>
      <c r="E222" s="2"/>
      <c r="F222" s="54"/>
      <c r="G222" s="60" t="str">
        <f>IF(ISERROR(IF(C222="جنيه مصري",B222,IF(C222="ريال سعودي",B222*VLOOKUP(M222,'الاسعار اليومية'!$A$6:$E$260,2,FALSE),IF(C222="دولار أمريكي",B222*VLOOKUP(M222,'الاسعار اليومية'!$A$6:$E$260,3,FALSE),"0")))),"لا يوجد سعر صرف للتاريخ المدخل",IF(C222="جنيه مصري",B222,IF(C222="ريال سعودي",B222*VLOOKUP(M222,'الاسعار اليومية'!$A$6:$E$260,2,FALSE),IF(C222="دولار أمريكي",B222*VLOOKUP(M222,'الاسعار اليومية'!$A$6:$E$260,3,FALSE),"0"))))</f>
        <v>0</v>
      </c>
      <c r="H222" s="53" t="s">
        <v>20</v>
      </c>
      <c r="M222" s="33" t="str">
        <f t="shared" si="3"/>
        <v/>
      </c>
    </row>
    <row r="223" spans="2:13" x14ac:dyDescent="0.2">
      <c r="B223" s="36"/>
      <c r="C223" s="36"/>
      <c r="D223" s="2"/>
      <c r="E223" s="2"/>
      <c r="F223" s="54"/>
      <c r="G223" s="60" t="str">
        <f>IF(ISERROR(IF(C223="جنيه مصري",B223,IF(C223="ريال سعودي",B223*VLOOKUP(M223,'الاسعار اليومية'!$A$6:$E$260,2,FALSE),IF(C223="دولار أمريكي",B223*VLOOKUP(M223,'الاسعار اليومية'!$A$6:$E$260,3,FALSE),"0")))),"لا يوجد سعر صرف للتاريخ المدخل",IF(C223="جنيه مصري",B223,IF(C223="ريال سعودي",B223*VLOOKUP(M223,'الاسعار اليومية'!$A$6:$E$260,2,FALSE),IF(C223="دولار أمريكي",B223*VLOOKUP(M223,'الاسعار اليومية'!$A$6:$E$260,3,FALSE),"0"))))</f>
        <v>0</v>
      </c>
      <c r="H223" s="53" t="s">
        <v>20</v>
      </c>
      <c r="M223" s="33" t="str">
        <f t="shared" si="3"/>
        <v/>
      </c>
    </row>
    <row r="224" spans="2:13" x14ac:dyDescent="0.2">
      <c r="B224" s="36"/>
      <c r="C224" s="36"/>
      <c r="D224" s="2"/>
      <c r="E224" s="2"/>
      <c r="F224" s="54"/>
      <c r="G224" s="60" t="str">
        <f>IF(ISERROR(IF(C224="جنيه مصري",B224,IF(C224="ريال سعودي",B224*VLOOKUP(M224,'الاسعار اليومية'!$A$6:$E$260,2,FALSE),IF(C224="دولار أمريكي",B224*VLOOKUP(M224,'الاسعار اليومية'!$A$6:$E$260,3,FALSE),"0")))),"لا يوجد سعر صرف للتاريخ المدخل",IF(C224="جنيه مصري",B224,IF(C224="ريال سعودي",B224*VLOOKUP(M224,'الاسعار اليومية'!$A$6:$E$260,2,FALSE),IF(C224="دولار أمريكي",B224*VLOOKUP(M224,'الاسعار اليومية'!$A$6:$E$260,3,FALSE),"0"))))</f>
        <v>0</v>
      </c>
      <c r="H224" s="53" t="s">
        <v>20</v>
      </c>
      <c r="M224" s="33" t="str">
        <f t="shared" si="3"/>
        <v/>
      </c>
    </row>
    <row r="225" spans="2:13" x14ac:dyDescent="0.2">
      <c r="B225" s="36"/>
      <c r="C225" s="36"/>
      <c r="D225" s="2"/>
      <c r="E225" s="2"/>
      <c r="F225" s="54"/>
      <c r="G225" s="60" t="str">
        <f>IF(ISERROR(IF(C225="جنيه مصري",B225,IF(C225="ريال سعودي",B225*VLOOKUP(M225,'الاسعار اليومية'!$A$6:$E$260,2,FALSE),IF(C225="دولار أمريكي",B225*VLOOKUP(M225,'الاسعار اليومية'!$A$6:$E$260,3,FALSE),"0")))),"لا يوجد سعر صرف للتاريخ المدخل",IF(C225="جنيه مصري",B225,IF(C225="ريال سعودي",B225*VLOOKUP(M225,'الاسعار اليومية'!$A$6:$E$260,2,FALSE),IF(C225="دولار أمريكي",B225*VLOOKUP(M225,'الاسعار اليومية'!$A$6:$E$260,3,FALSE),"0"))))</f>
        <v>0</v>
      </c>
      <c r="H225" s="53" t="s">
        <v>20</v>
      </c>
      <c r="M225" s="33" t="str">
        <f t="shared" si="3"/>
        <v/>
      </c>
    </row>
    <row r="226" spans="2:13" x14ac:dyDescent="0.2">
      <c r="B226" s="36"/>
      <c r="C226" s="36"/>
      <c r="D226" s="2"/>
      <c r="E226" s="2"/>
      <c r="F226" s="54"/>
      <c r="G226" s="60" t="str">
        <f>IF(ISERROR(IF(C226="جنيه مصري",B226,IF(C226="ريال سعودي",B226*VLOOKUP(M226,'الاسعار اليومية'!$A$6:$E$260,2,FALSE),IF(C226="دولار أمريكي",B226*VLOOKUP(M226,'الاسعار اليومية'!$A$6:$E$260,3,FALSE),"0")))),"لا يوجد سعر صرف للتاريخ المدخل",IF(C226="جنيه مصري",B226,IF(C226="ريال سعودي",B226*VLOOKUP(M226,'الاسعار اليومية'!$A$6:$E$260,2,FALSE),IF(C226="دولار أمريكي",B226*VLOOKUP(M226,'الاسعار اليومية'!$A$6:$E$260,3,FALSE),"0"))))</f>
        <v>0</v>
      </c>
      <c r="H226" s="53" t="s">
        <v>20</v>
      </c>
      <c r="M226" s="33" t="str">
        <f t="shared" si="3"/>
        <v/>
      </c>
    </row>
    <row r="227" spans="2:13" x14ac:dyDescent="0.2">
      <c r="B227" s="36"/>
      <c r="C227" s="36"/>
      <c r="D227" s="2"/>
      <c r="E227" s="2"/>
      <c r="F227" s="54"/>
      <c r="G227" s="60" t="str">
        <f>IF(ISERROR(IF(C227="جنيه مصري",B227,IF(C227="ريال سعودي",B227*VLOOKUP(M227,'الاسعار اليومية'!$A$6:$E$260,2,FALSE),IF(C227="دولار أمريكي",B227*VLOOKUP(M227,'الاسعار اليومية'!$A$6:$E$260,3,FALSE),"0")))),"لا يوجد سعر صرف للتاريخ المدخل",IF(C227="جنيه مصري",B227,IF(C227="ريال سعودي",B227*VLOOKUP(M227,'الاسعار اليومية'!$A$6:$E$260,2,FALSE),IF(C227="دولار أمريكي",B227*VLOOKUP(M227,'الاسعار اليومية'!$A$6:$E$260,3,FALSE),"0"))))</f>
        <v>0</v>
      </c>
      <c r="H227" s="53" t="s">
        <v>20</v>
      </c>
      <c r="M227" s="33" t="str">
        <f t="shared" si="3"/>
        <v/>
      </c>
    </row>
    <row r="228" spans="2:13" x14ac:dyDescent="0.2">
      <c r="B228" s="36"/>
      <c r="C228" s="36"/>
      <c r="D228" s="2"/>
      <c r="E228" s="2"/>
      <c r="F228" s="54"/>
      <c r="G228" s="60" t="str">
        <f>IF(ISERROR(IF(C228="جنيه مصري",B228,IF(C228="ريال سعودي",B228*VLOOKUP(M228,'الاسعار اليومية'!$A$6:$E$260,2,FALSE),IF(C228="دولار أمريكي",B228*VLOOKUP(M228,'الاسعار اليومية'!$A$6:$E$260,3,FALSE),"0")))),"لا يوجد سعر صرف للتاريخ المدخل",IF(C228="جنيه مصري",B228,IF(C228="ريال سعودي",B228*VLOOKUP(M228,'الاسعار اليومية'!$A$6:$E$260,2,FALSE),IF(C228="دولار أمريكي",B228*VLOOKUP(M228,'الاسعار اليومية'!$A$6:$E$260,3,FALSE),"0"))))</f>
        <v>0</v>
      </c>
      <c r="H228" s="53" t="s">
        <v>20</v>
      </c>
      <c r="M228" s="33" t="str">
        <f t="shared" si="3"/>
        <v/>
      </c>
    </row>
    <row r="229" spans="2:13" x14ac:dyDescent="0.2">
      <c r="B229" s="36"/>
      <c r="C229" s="36"/>
      <c r="D229" s="2"/>
      <c r="E229" s="2"/>
      <c r="F229" s="54"/>
      <c r="G229" s="60" t="str">
        <f>IF(ISERROR(IF(C229="جنيه مصري",B229,IF(C229="ريال سعودي",B229*VLOOKUP(M229,'الاسعار اليومية'!$A$6:$E$260,2,FALSE),IF(C229="دولار أمريكي",B229*VLOOKUP(M229,'الاسعار اليومية'!$A$6:$E$260,3,FALSE),"0")))),"لا يوجد سعر صرف للتاريخ المدخل",IF(C229="جنيه مصري",B229,IF(C229="ريال سعودي",B229*VLOOKUP(M229,'الاسعار اليومية'!$A$6:$E$260,2,FALSE),IF(C229="دولار أمريكي",B229*VLOOKUP(M229,'الاسعار اليومية'!$A$6:$E$260,3,FALSE),"0"))))</f>
        <v>0</v>
      </c>
      <c r="H229" s="53" t="s">
        <v>20</v>
      </c>
      <c r="M229" s="33" t="str">
        <f t="shared" si="3"/>
        <v/>
      </c>
    </row>
    <row r="230" spans="2:13" x14ac:dyDescent="0.2">
      <c r="B230" s="36"/>
      <c r="C230" s="36"/>
      <c r="D230" s="2"/>
      <c r="E230" s="2"/>
      <c r="F230" s="54"/>
      <c r="G230" s="60" t="str">
        <f>IF(ISERROR(IF(C230="جنيه مصري",B230,IF(C230="ريال سعودي",B230*VLOOKUP(M230,'الاسعار اليومية'!$A$6:$E$260,2,FALSE),IF(C230="دولار أمريكي",B230*VLOOKUP(M230,'الاسعار اليومية'!$A$6:$E$260,3,FALSE),"0")))),"لا يوجد سعر صرف للتاريخ المدخل",IF(C230="جنيه مصري",B230,IF(C230="ريال سعودي",B230*VLOOKUP(M230,'الاسعار اليومية'!$A$6:$E$260,2,FALSE),IF(C230="دولار أمريكي",B230*VLOOKUP(M230,'الاسعار اليومية'!$A$6:$E$260,3,FALSE),"0"))))</f>
        <v>0</v>
      </c>
      <c r="H230" s="53" t="s">
        <v>20</v>
      </c>
      <c r="M230" s="33" t="str">
        <f t="shared" si="3"/>
        <v/>
      </c>
    </row>
    <row r="231" spans="2:13" x14ac:dyDescent="0.2">
      <c r="B231" s="36"/>
      <c r="C231" s="36"/>
      <c r="D231" s="2"/>
      <c r="E231" s="2"/>
      <c r="F231" s="54"/>
      <c r="G231" s="60" t="str">
        <f>IF(ISERROR(IF(C231="جنيه مصري",B231,IF(C231="ريال سعودي",B231*VLOOKUP(M231,'الاسعار اليومية'!$A$6:$E$260,2,FALSE),IF(C231="دولار أمريكي",B231*VLOOKUP(M231,'الاسعار اليومية'!$A$6:$E$260,3,FALSE),"0")))),"لا يوجد سعر صرف للتاريخ المدخل",IF(C231="جنيه مصري",B231,IF(C231="ريال سعودي",B231*VLOOKUP(M231,'الاسعار اليومية'!$A$6:$E$260,2,FALSE),IF(C231="دولار أمريكي",B231*VLOOKUP(M231,'الاسعار اليومية'!$A$6:$E$260,3,FALSE),"0"))))</f>
        <v>0</v>
      </c>
      <c r="H231" s="53" t="s">
        <v>20</v>
      </c>
      <c r="M231" s="33" t="str">
        <f t="shared" si="3"/>
        <v/>
      </c>
    </row>
    <row r="232" spans="2:13" x14ac:dyDescent="0.2">
      <c r="B232" s="36"/>
      <c r="C232" s="36"/>
      <c r="D232" s="2"/>
      <c r="E232" s="2"/>
      <c r="F232" s="54"/>
      <c r="G232" s="60" t="str">
        <f>IF(ISERROR(IF(C232="جنيه مصري",B232,IF(C232="ريال سعودي",B232*VLOOKUP(M232,'الاسعار اليومية'!$A$6:$E$260,2,FALSE),IF(C232="دولار أمريكي",B232*VLOOKUP(M232,'الاسعار اليومية'!$A$6:$E$260,3,FALSE),"0")))),"لا يوجد سعر صرف للتاريخ المدخل",IF(C232="جنيه مصري",B232,IF(C232="ريال سعودي",B232*VLOOKUP(M232,'الاسعار اليومية'!$A$6:$E$260,2,FALSE),IF(C232="دولار أمريكي",B232*VLOOKUP(M232,'الاسعار اليومية'!$A$6:$E$260,3,FALSE),"0"))))</f>
        <v>0</v>
      </c>
      <c r="H232" s="53" t="s">
        <v>20</v>
      </c>
      <c r="M232" s="33" t="str">
        <f t="shared" si="3"/>
        <v/>
      </c>
    </row>
    <row r="233" spans="2:13" x14ac:dyDescent="0.2">
      <c r="B233" s="36"/>
      <c r="C233" s="36"/>
      <c r="D233" s="2"/>
      <c r="E233" s="2"/>
      <c r="F233" s="54"/>
      <c r="G233" s="60" t="str">
        <f>IF(ISERROR(IF(C233="جنيه مصري",B233,IF(C233="ريال سعودي",B233*VLOOKUP(M233,'الاسعار اليومية'!$A$6:$E$260,2,FALSE),IF(C233="دولار أمريكي",B233*VLOOKUP(M233,'الاسعار اليومية'!$A$6:$E$260,3,FALSE),"0")))),"لا يوجد سعر صرف للتاريخ المدخل",IF(C233="جنيه مصري",B233,IF(C233="ريال سعودي",B233*VLOOKUP(M233,'الاسعار اليومية'!$A$6:$E$260,2,FALSE),IF(C233="دولار أمريكي",B233*VLOOKUP(M233,'الاسعار اليومية'!$A$6:$E$260,3,FALSE),"0"))))</f>
        <v>0</v>
      </c>
      <c r="H233" s="53" t="s">
        <v>20</v>
      </c>
      <c r="M233" s="33" t="str">
        <f t="shared" si="3"/>
        <v/>
      </c>
    </row>
    <row r="234" spans="2:13" x14ac:dyDescent="0.2">
      <c r="B234" s="36"/>
      <c r="C234" s="36"/>
      <c r="D234" s="2"/>
      <c r="E234" s="2"/>
      <c r="F234" s="54"/>
      <c r="G234" s="60" t="str">
        <f>IF(ISERROR(IF(C234="جنيه مصري",B234,IF(C234="ريال سعودي",B234*VLOOKUP(M234,'الاسعار اليومية'!$A$6:$E$260,2,FALSE),IF(C234="دولار أمريكي",B234*VLOOKUP(M234,'الاسعار اليومية'!$A$6:$E$260,3,FALSE),"0")))),"لا يوجد سعر صرف للتاريخ المدخل",IF(C234="جنيه مصري",B234,IF(C234="ريال سعودي",B234*VLOOKUP(M234,'الاسعار اليومية'!$A$6:$E$260,2,FALSE),IF(C234="دولار أمريكي",B234*VLOOKUP(M234,'الاسعار اليومية'!$A$6:$E$260,3,FALSE),"0"))))</f>
        <v>0</v>
      </c>
      <c r="H234" s="53" t="s">
        <v>20</v>
      </c>
      <c r="M234" s="33" t="str">
        <f t="shared" si="3"/>
        <v/>
      </c>
    </row>
    <row r="235" spans="2:13" x14ac:dyDescent="0.2">
      <c r="B235" s="36"/>
      <c r="C235" s="36"/>
      <c r="D235" s="2"/>
      <c r="E235" s="2"/>
      <c r="F235" s="54"/>
      <c r="G235" s="60" t="str">
        <f>IF(ISERROR(IF(C235="جنيه مصري",B235,IF(C235="ريال سعودي",B235*VLOOKUP(M235,'الاسعار اليومية'!$A$6:$E$260,2,FALSE),IF(C235="دولار أمريكي",B235*VLOOKUP(M235,'الاسعار اليومية'!$A$6:$E$260,3,FALSE),"0")))),"لا يوجد سعر صرف للتاريخ المدخل",IF(C235="جنيه مصري",B235,IF(C235="ريال سعودي",B235*VLOOKUP(M235,'الاسعار اليومية'!$A$6:$E$260,2,FALSE),IF(C235="دولار أمريكي",B235*VLOOKUP(M235,'الاسعار اليومية'!$A$6:$E$260,3,FALSE),"0"))))</f>
        <v>0</v>
      </c>
      <c r="H235" s="53" t="s">
        <v>20</v>
      </c>
      <c r="M235" s="33" t="str">
        <f t="shared" si="3"/>
        <v/>
      </c>
    </row>
    <row r="236" spans="2:13" x14ac:dyDescent="0.2">
      <c r="B236" s="36"/>
      <c r="C236" s="36"/>
      <c r="D236" s="2"/>
      <c r="E236" s="2"/>
      <c r="F236" s="54"/>
      <c r="G236" s="60" t="str">
        <f>IF(ISERROR(IF(C236="جنيه مصري",B236,IF(C236="ريال سعودي",B236*VLOOKUP(M236,'الاسعار اليومية'!$A$6:$E$260,2,FALSE),IF(C236="دولار أمريكي",B236*VLOOKUP(M236,'الاسعار اليومية'!$A$6:$E$260,3,FALSE),"0")))),"لا يوجد سعر صرف للتاريخ المدخل",IF(C236="جنيه مصري",B236,IF(C236="ريال سعودي",B236*VLOOKUP(M236,'الاسعار اليومية'!$A$6:$E$260,2,FALSE),IF(C236="دولار أمريكي",B236*VLOOKUP(M236,'الاسعار اليومية'!$A$6:$E$260,3,FALSE),"0"))))</f>
        <v>0</v>
      </c>
      <c r="H236" s="53" t="s">
        <v>20</v>
      </c>
      <c r="M236" s="33" t="str">
        <f t="shared" si="3"/>
        <v/>
      </c>
    </row>
    <row r="237" spans="2:13" x14ac:dyDescent="0.2">
      <c r="B237" s="36"/>
      <c r="C237" s="36"/>
      <c r="D237" s="2"/>
      <c r="E237" s="2"/>
      <c r="F237" s="54"/>
      <c r="G237" s="60" t="str">
        <f>IF(ISERROR(IF(C237="جنيه مصري",B237,IF(C237="ريال سعودي",B237*VLOOKUP(M237,'الاسعار اليومية'!$A$6:$E$260,2,FALSE),IF(C237="دولار أمريكي",B237*VLOOKUP(M237,'الاسعار اليومية'!$A$6:$E$260,3,FALSE),"0")))),"لا يوجد سعر صرف للتاريخ المدخل",IF(C237="جنيه مصري",B237,IF(C237="ريال سعودي",B237*VLOOKUP(M237,'الاسعار اليومية'!$A$6:$E$260,2,FALSE),IF(C237="دولار أمريكي",B237*VLOOKUP(M237,'الاسعار اليومية'!$A$6:$E$260,3,FALSE),"0"))))</f>
        <v>0</v>
      </c>
      <c r="H237" s="53" t="s">
        <v>20</v>
      </c>
      <c r="M237" s="33" t="str">
        <f t="shared" si="3"/>
        <v/>
      </c>
    </row>
    <row r="238" spans="2:13" x14ac:dyDescent="0.2">
      <c r="B238" s="36"/>
      <c r="C238" s="36"/>
      <c r="D238" s="2"/>
      <c r="E238" s="2"/>
      <c r="F238" s="54"/>
      <c r="G238" s="60" t="str">
        <f>IF(ISERROR(IF(C238="جنيه مصري",B238,IF(C238="ريال سعودي",B238*VLOOKUP(M238,'الاسعار اليومية'!$A$6:$E$260,2,FALSE),IF(C238="دولار أمريكي",B238*VLOOKUP(M238,'الاسعار اليومية'!$A$6:$E$260,3,FALSE),"0")))),"لا يوجد سعر صرف للتاريخ المدخل",IF(C238="جنيه مصري",B238,IF(C238="ريال سعودي",B238*VLOOKUP(M238,'الاسعار اليومية'!$A$6:$E$260,2,FALSE),IF(C238="دولار أمريكي",B238*VLOOKUP(M238,'الاسعار اليومية'!$A$6:$E$260,3,FALSE),"0"))))</f>
        <v>0</v>
      </c>
      <c r="H238" s="53" t="s">
        <v>20</v>
      </c>
      <c r="M238" s="33" t="str">
        <f t="shared" si="3"/>
        <v/>
      </c>
    </row>
    <row r="239" spans="2:13" x14ac:dyDescent="0.2">
      <c r="B239" s="36"/>
      <c r="C239" s="36"/>
      <c r="D239" s="2"/>
      <c r="E239" s="2"/>
      <c r="F239" s="54"/>
      <c r="G239" s="60" t="str">
        <f>IF(ISERROR(IF(C239="جنيه مصري",B239,IF(C239="ريال سعودي",B239*VLOOKUP(M239,'الاسعار اليومية'!$A$6:$E$260,2,FALSE),IF(C239="دولار أمريكي",B239*VLOOKUP(M239,'الاسعار اليومية'!$A$6:$E$260,3,FALSE),"0")))),"لا يوجد سعر صرف للتاريخ المدخل",IF(C239="جنيه مصري",B239,IF(C239="ريال سعودي",B239*VLOOKUP(M239,'الاسعار اليومية'!$A$6:$E$260,2,FALSE),IF(C239="دولار أمريكي",B239*VLOOKUP(M239,'الاسعار اليومية'!$A$6:$E$260,3,FALSE),"0"))))</f>
        <v>0</v>
      </c>
      <c r="H239" s="53" t="s">
        <v>20</v>
      </c>
      <c r="M239" s="33" t="str">
        <f t="shared" si="3"/>
        <v/>
      </c>
    </row>
    <row r="240" spans="2:13" x14ac:dyDescent="0.2">
      <c r="B240" s="36"/>
      <c r="C240" s="36"/>
      <c r="D240" s="2"/>
      <c r="E240" s="2"/>
      <c r="F240" s="54"/>
      <c r="G240" s="60" t="str">
        <f>IF(ISERROR(IF(C240="جنيه مصري",B240,IF(C240="ريال سعودي",B240*VLOOKUP(M240,'الاسعار اليومية'!$A$6:$E$260,2,FALSE),IF(C240="دولار أمريكي",B240*VLOOKUP(M240,'الاسعار اليومية'!$A$6:$E$260,3,FALSE),"0")))),"لا يوجد سعر صرف للتاريخ المدخل",IF(C240="جنيه مصري",B240,IF(C240="ريال سعودي",B240*VLOOKUP(M240,'الاسعار اليومية'!$A$6:$E$260,2,FALSE),IF(C240="دولار أمريكي",B240*VLOOKUP(M240,'الاسعار اليومية'!$A$6:$E$260,3,FALSE),"0"))))</f>
        <v>0</v>
      </c>
      <c r="H240" s="53" t="s">
        <v>20</v>
      </c>
      <c r="M240" s="33" t="str">
        <f t="shared" si="3"/>
        <v/>
      </c>
    </row>
    <row r="241" spans="2:13" x14ac:dyDescent="0.2">
      <c r="B241" s="36"/>
      <c r="C241" s="36"/>
      <c r="D241" s="2"/>
      <c r="E241" s="2"/>
      <c r="F241" s="54"/>
      <c r="G241" s="60" t="str">
        <f>IF(ISERROR(IF(C241="جنيه مصري",B241,IF(C241="ريال سعودي",B241*VLOOKUP(M241,'الاسعار اليومية'!$A$6:$E$260,2,FALSE),IF(C241="دولار أمريكي",B241*VLOOKUP(M241,'الاسعار اليومية'!$A$6:$E$260,3,FALSE),"0")))),"لا يوجد سعر صرف للتاريخ المدخل",IF(C241="جنيه مصري",B241,IF(C241="ريال سعودي",B241*VLOOKUP(M241,'الاسعار اليومية'!$A$6:$E$260,2,FALSE),IF(C241="دولار أمريكي",B241*VLOOKUP(M241,'الاسعار اليومية'!$A$6:$E$260,3,FALSE),"0"))))</f>
        <v>0</v>
      </c>
      <c r="H241" s="53" t="s">
        <v>20</v>
      </c>
      <c r="M241" s="33" t="str">
        <f t="shared" si="3"/>
        <v/>
      </c>
    </row>
    <row r="242" spans="2:13" x14ac:dyDescent="0.2">
      <c r="B242" s="36"/>
      <c r="C242" s="36"/>
      <c r="D242" s="2"/>
      <c r="E242" s="2"/>
      <c r="F242" s="54"/>
      <c r="G242" s="60" t="str">
        <f>IF(ISERROR(IF(C242="جنيه مصري",B242,IF(C242="ريال سعودي",B242*VLOOKUP(M242,'الاسعار اليومية'!$A$6:$E$260,2,FALSE),IF(C242="دولار أمريكي",B242*VLOOKUP(M242,'الاسعار اليومية'!$A$6:$E$260,3,FALSE),"0")))),"لا يوجد سعر صرف للتاريخ المدخل",IF(C242="جنيه مصري",B242,IF(C242="ريال سعودي",B242*VLOOKUP(M242,'الاسعار اليومية'!$A$6:$E$260,2,FALSE),IF(C242="دولار أمريكي",B242*VLOOKUP(M242,'الاسعار اليومية'!$A$6:$E$260,3,FALSE),"0"))))</f>
        <v>0</v>
      </c>
      <c r="H242" s="53" t="s">
        <v>20</v>
      </c>
      <c r="M242" s="33" t="str">
        <f t="shared" si="3"/>
        <v/>
      </c>
    </row>
    <row r="243" spans="2:13" x14ac:dyDescent="0.2">
      <c r="B243" s="36"/>
      <c r="C243" s="36"/>
      <c r="D243" s="2"/>
      <c r="E243" s="2"/>
      <c r="F243" s="54"/>
      <c r="G243" s="60" t="str">
        <f>IF(ISERROR(IF(C243="جنيه مصري",B243,IF(C243="ريال سعودي",B243*VLOOKUP(M243,'الاسعار اليومية'!$A$6:$E$260,2,FALSE),IF(C243="دولار أمريكي",B243*VLOOKUP(M243,'الاسعار اليومية'!$A$6:$E$260,3,FALSE),"0")))),"لا يوجد سعر صرف للتاريخ المدخل",IF(C243="جنيه مصري",B243,IF(C243="ريال سعودي",B243*VLOOKUP(M243,'الاسعار اليومية'!$A$6:$E$260,2,FALSE),IF(C243="دولار أمريكي",B243*VLOOKUP(M243,'الاسعار اليومية'!$A$6:$E$260,3,FALSE),"0"))))</f>
        <v>0</v>
      </c>
      <c r="H243" s="53" t="s">
        <v>20</v>
      </c>
      <c r="M243" s="33" t="str">
        <f t="shared" si="3"/>
        <v/>
      </c>
    </row>
    <row r="244" spans="2:13" x14ac:dyDescent="0.2">
      <c r="B244" s="36"/>
      <c r="C244" s="36"/>
      <c r="D244" s="2"/>
      <c r="E244" s="2"/>
      <c r="F244" s="54"/>
      <c r="G244" s="60" t="str">
        <f>IF(ISERROR(IF(C244="جنيه مصري",B244,IF(C244="ريال سعودي",B244*VLOOKUP(M244,'الاسعار اليومية'!$A$6:$E$260,2,FALSE),IF(C244="دولار أمريكي",B244*VLOOKUP(M244,'الاسعار اليومية'!$A$6:$E$260,3,FALSE),"0")))),"لا يوجد سعر صرف للتاريخ المدخل",IF(C244="جنيه مصري",B244,IF(C244="ريال سعودي",B244*VLOOKUP(M244,'الاسعار اليومية'!$A$6:$E$260,2,FALSE),IF(C244="دولار أمريكي",B244*VLOOKUP(M244,'الاسعار اليومية'!$A$6:$E$260,3,FALSE),"0"))))</f>
        <v>0</v>
      </c>
      <c r="H244" s="53" t="s">
        <v>20</v>
      </c>
      <c r="M244" s="33" t="str">
        <f t="shared" si="3"/>
        <v/>
      </c>
    </row>
    <row r="245" spans="2:13" x14ac:dyDescent="0.2">
      <c r="B245" s="36"/>
      <c r="C245" s="36"/>
      <c r="D245" s="2"/>
      <c r="E245" s="2"/>
      <c r="F245" s="54"/>
      <c r="G245" s="60" t="str">
        <f>IF(ISERROR(IF(C245="جنيه مصري",B245,IF(C245="ريال سعودي",B245*VLOOKUP(M245,'الاسعار اليومية'!$A$6:$E$260,2,FALSE),IF(C245="دولار أمريكي",B245*VLOOKUP(M245,'الاسعار اليومية'!$A$6:$E$260,3,FALSE),"0")))),"لا يوجد سعر صرف للتاريخ المدخل",IF(C245="جنيه مصري",B245,IF(C245="ريال سعودي",B245*VLOOKUP(M245,'الاسعار اليومية'!$A$6:$E$260,2,FALSE),IF(C245="دولار أمريكي",B245*VLOOKUP(M245,'الاسعار اليومية'!$A$6:$E$260,3,FALSE),"0"))))</f>
        <v>0</v>
      </c>
      <c r="H245" s="53" t="s">
        <v>20</v>
      </c>
      <c r="M245" s="33" t="str">
        <f t="shared" si="3"/>
        <v/>
      </c>
    </row>
    <row r="246" spans="2:13" x14ac:dyDescent="0.2">
      <c r="B246" s="36"/>
      <c r="C246" s="36"/>
      <c r="D246" s="2"/>
      <c r="E246" s="2"/>
      <c r="F246" s="54"/>
      <c r="G246" s="60" t="str">
        <f>IF(ISERROR(IF(C246="جنيه مصري",B246,IF(C246="ريال سعودي",B246*VLOOKUP(M246,'الاسعار اليومية'!$A$6:$E$260,2,FALSE),IF(C246="دولار أمريكي",B246*VLOOKUP(M246,'الاسعار اليومية'!$A$6:$E$260,3,FALSE),"0")))),"لا يوجد سعر صرف للتاريخ المدخل",IF(C246="جنيه مصري",B246,IF(C246="ريال سعودي",B246*VLOOKUP(M246,'الاسعار اليومية'!$A$6:$E$260,2,FALSE),IF(C246="دولار أمريكي",B246*VLOOKUP(M246,'الاسعار اليومية'!$A$6:$E$260,3,FALSE),"0"))))</f>
        <v>0</v>
      </c>
      <c r="H246" s="53" t="s">
        <v>20</v>
      </c>
      <c r="M246" s="33" t="str">
        <f t="shared" si="3"/>
        <v/>
      </c>
    </row>
    <row r="247" spans="2:13" x14ac:dyDescent="0.2">
      <c r="B247" s="36"/>
      <c r="C247" s="36"/>
      <c r="D247" s="2"/>
      <c r="E247" s="2"/>
      <c r="F247" s="54"/>
      <c r="G247" s="60" t="str">
        <f>IF(ISERROR(IF(C247="جنيه مصري",B247,IF(C247="ريال سعودي",B247*VLOOKUP(M247,'الاسعار اليومية'!$A$6:$E$260,2,FALSE),IF(C247="دولار أمريكي",B247*VLOOKUP(M247,'الاسعار اليومية'!$A$6:$E$260,3,FALSE),"0")))),"لا يوجد سعر صرف للتاريخ المدخل",IF(C247="جنيه مصري",B247,IF(C247="ريال سعودي",B247*VLOOKUP(M247,'الاسعار اليومية'!$A$6:$E$260,2,FALSE),IF(C247="دولار أمريكي",B247*VLOOKUP(M247,'الاسعار اليومية'!$A$6:$E$260,3,FALSE),"0"))))</f>
        <v>0</v>
      </c>
      <c r="H247" s="53" t="s">
        <v>20</v>
      </c>
      <c r="M247" s="33" t="str">
        <f t="shared" si="3"/>
        <v/>
      </c>
    </row>
    <row r="248" spans="2:13" x14ac:dyDescent="0.2">
      <c r="B248" s="36"/>
      <c r="C248" s="36"/>
      <c r="D248" s="2"/>
      <c r="E248" s="2"/>
      <c r="F248" s="54"/>
      <c r="G248" s="60" t="str">
        <f>IF(ISERROR(IF(C248="جنيه مصري",B248,IF(C248="ريال سعودي",B248*VLOOKUP(M248,'الاسعار اليومية'!$A$6:$E$260,2,FALSE),IF(C248="دولار أمريكي",B248*VLOOKUP(M248,'الاسعار اليومية'!$A$6:$E$260,3,FALSE),"0")))),"لا يوجد سعر صرف للتاريخ المدخل",IF(C248="جنيه مصري",B248,IF(C248="ريال سعودي",B248*VLOOKUP(M248,'الاسعار اليومية'!$A$6:$E$260,2,FALSE),IF(C248="دولار أمريكي",B248*VLOOKUP(M248,'الاسعار اليومية'!$A$6:$E$260,3,FALSE),"0"))))</f>
        <v>0</v>
      </c>
      <c r="H248" s="53" t="s">
        <v>20</v>
      </c>
      <c r="M248" s="33" t="str">
        <f t="shared" si="3"/>
        <v/>
      </c>
    </row>
    <row r="249" spans="2:13" x14ac:dyDescent="0.2">
      <c r="B249" s="36"/>
      <c r="C249" s="36"/>
      <c r="D249" s="2"/>
      <c r="E249" s="2"/>
      <c r="F249" s="54"/>
      <c r="G249" s="60" t="str">
        <f>IF(ISERROR(IF(C249="جنيه مصري",B249,IF(C249="ريال سعودي",B249*VLOOKUP(M249,'الاسعار اليومية'!$A$6:$E$260,2,FALSE),IF(C249="دولار أمريكي",B249*VLOOKUP(M249,'الاسعار اليومية'!$A$6:$E$260,3,FALSE),"0")))),"لا يوجد سعر صرف للتاريخ المدخل",IF(C249="جنيه مصري",B249,IF(C249="ريال سعودي",B249*VLOOKUP(M249,'الاسعار اليومية'!$A$6:$E$260,2,FALSE),IF(C249="دولار أمريكي",B249*VLOOKUP(M249,'الاسعار اليومية'!$A$6:$E$260,3,FALSE),"0"))))</f>
        <v>0</v>
      </c>
      <c r="H249" s="53" t="s">
        <v>20</v>
      </c>
      <c r="M249" s="33" t="str">
        <f t="shared" si="3"/>
        <v/>
      </c>
    </row>
    <row r="250" spans="2:13" x14ac:dyDescent="0.2">
      <c r="B250" s="36"/>
      <c r="C250" s="36"/>
      <c r="D250" s="2"/>
      <c r="E250" s="2"/>
      <c r="F250" s="54"/>
      <c r="G250" s="60" t="str">
        <f>IF(ISERROR(IF(C250="جنيه مصري",B250,IF(C250="ريال سعودي",B250*VLOOKUP(M250,'الاسعار اليومية'!$A$6:$E$260,2,FALSE),IF(C250="دولار أمريكي",B250*VLOOKUP(M250,'الاسعار اليومية'!$A$6:$E$260,3,FALSE),"0")))),"لا يوجد سعر صرف للتاريخ المدخل",IF(C250="جنيه مصري",B250,IF(C250="ريال سعودي",B250*VLOOKUP(M250,'الاسعار اليومية'!$A$6:$E$260,2,FALSE),IF(C250="دولار أمريكي",B250*VLOOKUP(M250,'الاسعار اليومية'!$A$6:$E$260,3,FALSE),"0"))))</f>
        <v>0</v>
      </c>
      <c r="H250" s="53" t="s">
        <v>20</v>
      </c>
      <c r="M250" s="33" t="str">
        <f t="shared" si="3"/>
        <v/>
      </c>
    </row>
    <row r="251" spans="2:13" x14ac:dyDescent="0.2">
      <c r="B251" s="36"/>
      <c r="C251" s="36"/>
      <c r="D251" s="2"/>
      <c r="E251" s="2"/>
      <c r="F251" s="54"/>
      <c r="G251" s="60" t="str">
        <f>IF(ISERROR(IF(C251="جنيه مصري",B251,IF(C251="ريال سعودي",B251*VLOOKUP(M251,'الاسعار اليومية'!$A$6:$E$260,2,FALSE),IF(C251="دولار أمريكي",B251*VLOOKUP(M251,'الاسعار اليومية'!$A$6:$E$260,3,FALSE),"0")))),"لا يوجد سعر صرف للتاريخ المدخل",IF(C251="جنيه مصري",B251,IF(C251="ريال سعودي",B251*VLOOKUP(M251,'الاسعار اليومية'!$A$6:$E$260,2,FALSE),IF(C251="دولار أمريكي",B251*VLOOKUP(M251,'الاسعار اليومية'!$A$6:$E$260,3,FALSE),"0"))))</f>
        <v>0</v>
      </c>
      <c r="H251" s="53" t="s">
        <v>20</v>
      </c>
      <c r="M251" s="33" t="str">
        <f t="shared" si="3"/>
        <v/>
      </c>
    </row>
    <row r="252" spans="2:13" x14ac:dyDescent="0.2">
      <c r="B252" s="36"/>
      <c r="C252" s="36"/>
      <c r="D252" s="2"/>
      <c r="E252" s="2"/>
      <c r="F252" s="54"/>
      <c r="G252" s="60" t="str">
        <f>IF(ISERROR(IF(C252="جنيه مصري",B252,IF(C252="ريال سعودي",B252*VLOOKUP(M252,'الاسعار اليومية'!$A$6:$E$260,2,FALSE),IF(C252="دولار أمريكي",B252*VLOOKUP(M252,'الاسعار اليومية'!$A$6:$E$260,3,FALSE),"0")))),"لا يوجد سعر صرف للتاريخ المدخل",IF(C252="جنيه مصري",B252,IF(C252="ريال سعودي",B252*VLOOKUP(M252,'الاسعار اليومية'!$A$6:$E$260,2,FALSE),IF(C252="دولار أمريكي",B252*VLOOKUP(M252,'الاسعار اليومية'!$A$6:$E$260,3,FALSE),"0"))))</f>
        <v>0</v>
      </c>
      <c r="H252" s="53" t="s">
        <v>20</v>
      </c>
      <c r="M252" s="33" t="str">
        <f t="shared" si="3"/>
        <v/>
      </c>
    </row>
    <row r="253" spans="2:13" x14ac:dyDescent="0.2">
      <c r="B253" s="36"/>
      <c r="C253" s="36"/>
      <c r="D253" s="2"/>
      <c r="E253" s="2"/>
      <c r="F253" s="54"/>
      <c r="G253" s="60" t="str">
        <f>IF(ISERROR(IF(C253="جنيه مصري",B253,IF(C253="ريال سعودي",B253*VLOOKUP(M253,'الاسعار اليومية'!$A$6:$E$260,2,FALSE),IF(C253="دولار أمريكي",B253*VLOOKUP(M253,'الاسعار اليومية'!$A$6:$E$260,3,FALSE),"0")))),"لا يوجد سعر صرف للتاريخ المدخل",IF(C253="جنيه مصري",B253,IF(C253="ريال سعودي",B253*VLOOKUP(M253,'الاسعار اليومية'!$A$6:$E$260,2,FALSE),IF(C253="دولار أمريكي",B253*VLOOKUP(M253,'الاسعار اليومية'!$A$6:$E$260,3,FALSE),"0"))))</f>
        <v>0</v>
      </c>
      <c r="H253" s="53" t="s">
        <v>20</v>
      </c>
      <c r="M253" s="33" t="str">
        <f t="shared" si="3"/>
        <v/>
      </c>
    </row>
    <row r="254" spans="2:13" x14ac:dyDescent="0.2">
      <c r="B254" s="36"/>
      <c r="C254" s="36"/>
      <c r="D254" s="2"/>
      <c r="E254" s="2"/>
      <c r="F254" s="54"/>
      <c r="G254" s="60" t="str">
        <f>IF(ISERROR(IF(C254="جنيه مصري",B254,IF(C254="ريال سعودي",B254*VLOOKUP(M254,'الاسعار اليومية'!$A$6:$E$260,2,FALSE),IF(C254="دولار أمريكي",B254*VLOOKUP(M254,'الاسعار اليومية'!$A$6:$E$260,3,FALSE),"0")))),"لا يوجد سعر صرف للتاريخ المدخل",IF(C254="جنيه مصري",B254,IF(C254="ريال سعودي",B254*VLOOKUP(M254,'الاسعار اليومية'!$A$6:$E$260,2,FALSE),IF(C254="دولار أمريكي",B254*VLOOKUP(M254,'الاسعار اليومية'!$A$6:$E$260,3,FALSE),"0"))))</f>
        <v>0</v>
      </c>
      <c r="H254" s="53" t="s">
        <v>20</v>
      </c>
      <c r="M254" s="33" t="str">
        <f t="shared" si="3"/>
        <v/>
      </c>
    </row>
    <row r="255" spans="2:13" x14ac:dyDescent="0.2">
      <c r="B255" s="36"/>
      <c r="C255" s="36"/>
      <c r="D255" s="2"/>
      <c r="E255" s="2"/>
      <c r="F255" s="54"/>
      <c r="G255" s="60" t="str">
        <f>IF(ISERROR(IF(C255="جنيه مصري",B255,IF(C255="ريال سعودي",B255*VLOOKUP(M255,'الاسعار اليومية'!$A$6:$E$260,2,FALSE),IF(C255="دولار أمريكي",B255*VLOOKUP(M255,'الاسعار اليومية'!$A$6:$E$260,3,FALSE),"0")))),"لا يوجد سعر صرف للتاريخ المدخل",IF(C255="جنيه مصري",B255,IF(C255="ريال سعودي",B255*VLOOKUP(M255,'الاسعار اليومية'!$A$6:$E$260,2,FALSE),IF(C255="دولار أمريكي",B255*VLOOKUP(M255,'الاسعار اليومية'!$A$6:$E$260,3,FALSE),"0"))))</f>
        <v>0</v>
      </c>
      <c r="H255" s="53" t="s">
        <v>20</v>
      </c>
      <c r="M255" s="33" t="str">
        <f t="shared" si="3"/>
        <v/>
      </c>
    </row>
    <row r="256" spans="2:13" x14ac:dyDescent="0.2">
      <c r="B256" s="36"/>
      <c r="C256" s="36"/>
      <c r="D256" s="2"/>
      <c r="E256" s="2"/>
      <c r="F256" s="54"/>
      <c r="G256" s="60" t="str">
        <f>IF(ISERROR(IF(C256="جنيه مصري",B256,IF(C256="ريال سعودي",B256*VLOOKUP(M256,'الاسعار اليومية'!$A$6:$E$260,2,FALSE),IF(C256="دولار أمريكي",B256*VLOOKUP(M256,'الاسعار اليومية'!$A$6:$E$260,3,FALSE),"0")))),"لا يوجد سعر صرف للتاريخ المدخل",IF(C256="جنيه مصري",B256,IF(C256="ريال سعودي",B256*VLOOKUP(M256,'الاسعار اليومية'!$A$6:$E$260,2,FALSE),IF(C256="دولار أمريكي",B256*VLOOKUP(M256,'الاسعار اليومية'!$A$6:$E$260,3,FALSE),"0"))))</f>
        <v>0</v>
      </c>
      <c r="H256" s="53" t="s">
        <v>20</v>
      </c>
      <c r="M256" s="33" t="str">
        <f t="shared" si="3"/>
        <v/>
      </c>
    </row>
    <row r="257" spans="2:13" x14ac:dyDescent="0.2">
      <c r="B257" s="36"/>
      <c r="C257" s="36"/>
      <c r="D257" s="2"/>
      <c r="E257" s="2"/>
      <c r="F257" s="54"/>
      <c r="G257" s="60" t="str">
        <f>IF(ISERROR(IF(C257="جنيه مصري",B257,IF(C257="ريال سعودي",B257*VLOOKUP(M257,'الاسعار اليومية'!$A$6:$E$260,2,FALSE),IF(C257="دولار أمريكي",B257*VLOOKUP(M257,'الاسعار اليومية'!$A$6:$E$260,3,FALSE),"0")))),"لا يوجد سعر صرف للتاريخ المدخل",IF(C257="جنيه مصري",B257,IF(C257="ريال سعودي",B257*VLOOKUP(M257,'الاسعار اليومية'!$A$6:$E$260,2,FALSE),IF(C257="دولار أمريكي",B257*VLOOKUP(M257,'الاسعار اليومية'!$A$6:$E$260,3,FALSE),"0"))))</f>
        <v>0</v>
      </c>
      <c r="H257" s="53" t="s">
        <v>20</v>
      </c>
      <c r="M257" s="33" t="str">
        <f t="shared" si="3"/>
        <v/>
      </c>
    </row>
    <row r="258" spans="2:13" x14ac:dyDescent="0.2">
      <c r="B258" s="36"/>
      <c r="C258" s="36"/>
      <c r="D258" s="2"/>
      <c r="E258" s="2"/>
      <c r="F258" s="54"/>
      <c r="G258" s="60" t="str">
        <f>IF(ISERROR(IF(C258="جنيه مصري",B258,IF(C258="ريال سعودي",B258*VLOOKUP(M258,'الاسعار اليومية'!$A$6:$E$260,2,FALSE),IF(C258="دولار أمريكي",B258*VLOOKUP(M258,'الاسعار اليومية'!$A$6:$E$260,3,FALSE),"0")))),"لا يوجد سعر صرف للتاريخ المدخل",IF(C258="جنيه مصري",B258,IF(C258="ريال سعودي",B258*VLOOKUP(M258,'الاسعار اليومية'!$A$6:$E$260,2,FALSE),IF(C258="دولار أمريكي",B258*VLOOKUP(M258,'الاسعار اليومية'!$A$6:$E$260,3,FALSE),"0"))))</f>
        <v>0</v>
      </c>
      <c r="H258" s="53" t="s">
        <v>20</v>
      </c>
      <c r="M258" s="33" t="str">
        <f t="shared" si="3"/>
        <v/>
      </c>
    </row>
    <row r="259" spans="2:13" ht="21" thickBot="1" x14ac:dyDescent="0.25">
      <c r="B259" s="36"/>
      <c r="C259" s="36"/>
      <c r="D259" s="2"/>
      <c r="E259" s="2"/>
      <c r="F259" s="54"/>
      <c r="G259" s="60" t="str">
        <f>IF(ISERROR(IF(C259="جنيه مصري",B259,IF(C259="ريال سعودي",B259*VLOOKUP(M259,'الاسعار اليومية'!$A$6:$E$260,2,FALSE),IF(C259="دولار أمريكي",B259*VLOOKUP(M259,'الاسعار اليومية'!$A$6:$E$260,3,FALSE),"0")))),"لا يوجد سعر صرف للتاريخ المدخل",IF(C259="جنيه مصري",B259,IF(C259="ريال سعودي",B259*VLOOKUP(M259,'الاسعار اليومية'!$A$6:$E$260,2,FALSE),IF(C259="دولار أمريكي",B259*VLOOKUP(M259,'الاسعار اليومية'!$A$6:$E$260,3,FALSE),"0"))))</f>
        <v>0</v>
      </c>
      <c r="H259" s="53" t="s">
        <v>20</v>
      </c>
      <c r="M259" s="34" t="str">
        <f t="shared" si="3"/>
        <v/>
      </c>
    </row>
    <row r="260" spans="2:13" x14ac:dyDescent="0.2">
      <c r="B260" s="40"/>
      <c r="C260" s="40"/>
      <c r="D260" s="10"/>
      <c r="E260" s="10"/>
      <c r="F260" s="57"/>
      <c r="G260" s="40"/>
      <c r="H260" s="40"/>
    </row>
    <row r="261" spans="2:13" x14ac:dyDescent="0.2">
      <c r="B261" s="10"/>
      <c r="C261" s="10"/>
      <c r="D261" s="10"/>
      <c r="E261" s="10"/>
      <c r="F261" s="57"/>
      <c r="G261" s="10"/>
      <c r="H261" s="10"/>
    </row>
  </sheetData>
  <autoFilter ref="B5:H261"/>
  <mergeCells count="2">
    <mergeCell ref="E3:F3"/>
    <mergeCell ref="B2:G2"/>
  </mergeCells>
  <conditionalFormatting sqref="G6:G259">
    <cfRule type="cellIs" dxfId="0" priority="1" stopIfTrue="1" operator="equal">
      <formula>"لا يوجد سعر صرف للتاريخ المدخل"</formula>
    </cfRule>
  </conditionalFormatting>
  <dataValidations count="2">
    <dataValidation type="list" allowBlank="1" showInputMessage="1" showErrorMessage="1" sqref="C6:C260">
      <formula1>CURRENCY</formula1>
    </dataValidation>
    <dataValidation allowBlank="1" showInputMessage="1" showErrorMessage="1" prompt="العملات التي سوف تظهر في العمود D" sqref="M2:M4"/>
  </dataValidations>
  <hyperlinks>
    <hyperlink ref="H6" location="'الاسعار اليومية'!A5:E5" display="è"/>
    <hyperlink ref="H7:H259" location="'الاسعار اليومية'!A5:E5" display="è"/>
  </hyperlink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E260"/>
  <sheetViews>
    <sheetView showGridLines="0" rightToLeft="1" workbookViewId="0"/>
  </sheetViews>
  <sheetFormatPr defaultRowHeight="12.75" x14ac:dyDescent="0.2"/>
  <cols>
    <col min="1" max="1" width="12.28515625" style="26" customWidth="1"/>
    <col min="2" max="2" width="10.85546875" style="14" customWidth="1"/>
    <col min="3" max="3" width="9.140625" style="14"/>
    <col min="4" max="4" width="10.140625" style="14" bestFit="1" customWidth="1"/>
    <col min="5" max="5" width="11.7109375" style="14" customWidth="1"/>
  </cols>
  <sheetData>
    <row r="2" spans="1:5" ht="13.5" thickBot="1" x14ac:dyDescent="0.25"/>
    <row r="3" spans="1:5" ht="16.5" thickBot="1" x14ac:dyDescent="0.3">
      <c r="A3" s="66" t="s">
        <v>4</v>
      </c>
      <c r="B3" s="67"/>
      <c r="C3" s="67"/>
      <c r="D3" s="67"/>
      <c r="E3" s="68"/>
    </row>
    <row r="5" spans="1:5" ht="13.5" thickBot="1" x14ac:dyDescent="0.25">
      <c r="A5" s="27" t="s">
        <v>9</v>
      </c>
      <c r="B5" s="15" t="s">
        <v>8</v>
      </c>
      <c r="C5" s="15" t="s">
        <v>7</v>
      </c>
      <c r="D5" s="15" t="s">
        <v>6</v>
      </c>
      <c r="E5" s="15" t="s">
        <v>5</v>
      </c>
    </row>
    <row r="6" spans="1:5" x14ac:dyDescent="0.2">
      <c r="A6" s="28" t="str">
        <f>IF(D6="","",TEXT(D6,"DD MM YY"))</f>
        <v>04 11 13</v>
      </c>
      <c r="B6" s="16">
        <v>1.95</v>
      </c>
      <c r="C6" s="17">
        <v>5</v>
      </c>
      <c r="D6" s="25">
        <v>41582</v>
      </c>
      <c r="E6" s="18" t="str">
        <f>IF(D6="","",TEXT(D6,"DDDD"))</f>
        <v>Monday</v>
      </c>
    </row>
    <row r="7" spans="1:5" x14ac:dyDescent="0.2">
      <c r="A7" s="29" t="str">
        <f t="shared" ref="A7:A70" si="0">IF(D7="","",TEXT(D7,"DD MM YY"))</f>
        <v>11 04 13</v>
      </c>
      <c r="B7" s="19">
        <v>1.95</v>
      </c>
      <c r="C7" s="20">
        <v>5.2</v>
      </c>
      <c r="D7" s="59">
        <v>41375</v>
      </c>
      <c r="E7" s="21" t="str">
        <f t="shared" ref="E7:E70" si="1">IF(D7="","",TEXT(D7,"DDDD"))</f>
        <v>Thursday</v>
      </c>
    </row>
    <row r="8" spans="1:5" x14ac:dyDescent="0.2">
      <c r="A8" s="29" t="str">
        <f t="shared" si="0"/>
        <v>11 04 13</v>
      </c>
      <c r="B8" s="19">
        <v>1.95</v>
      </c>
      <c r="C8" s="20">
        <v>5.5</v>
      </c>
      <c r="D8" s="59">
        <v>41375</v>
      </c>
      <c r="E8" s="21" t="str">
        <f t="shared" si="1"/>
        <v>Thursday</v>
      </c>
    </row>
    <row r="9" spans="1:5" x14ac:dyDescent="0.2">
      <c r="A9" s="29" t="str">
        <f t="shared" si="0"/>
        <v>6/11/2013</v>
      </c>
      <c r="B9" s="19">
        <v>1.95</v>
      </c>
      <c r="C9" s="20">
        <v>8.85</v>
      </c>
      <c r="D9" s="62" t="s">
        <v>22</v>
      </c>
      <c r="E9" s="21" t="str">
        <f t="shared" si="1"/>
        <v>6/11/2013</v>
      </c>
    </row>
    <row r="10" spans="1:5" x14ac:dyDescent="0.2">
      <c r="A10" s="29" t="str">
        <f t="shared" si="0"/>
        <v/>
      </c>
      <c r="B10" s="19"/>
      <c r="C10" s="20"/>
      <c r="D10" s="20"/>
      <c r="E10" s="21" t="str">
        <f t="shared" si="1"/>
        <v/>
      </c>
    </row>
    <row r="11" spans="1:5" x14ac:dyDescent="0.2">
      <c r="A11" s="29" t="str">
        <f t="shared" si="0"/>
        <v/>
      </c>
      <c r="B11" s="19"/>
      <c r="C11" s="20"/>
      <c r="D11" s="20"/>
      <c r="E11" s="21" t="str">
        <f t="shared" si="1"/>
        <v/>
      </c>
    </row>
    <row r="12" spans="1:5" x14ac:dyDescent="0.2">
      <c r="A12" s="29" t="str">
        <f t="shared" si="0"/>
        <v/>
      </c>
      <c r="B12" s="19"/>
      <c r="C12" s="20"/>
      <c r="D12" s="20"/>
      <c r="E12" s="21" t="str">
        <f t="shared" si="1"/>
        <v/>
      </c>
    </row>
    <row r="13" spans="1:5" x14ac:dyDescent="0.2">
      <c r="A13" s="29" t="str">
        <f t="shared" si="0"/>
        <v/>
      </c>
      <c r="B13" s="19"/>
      <c r="C13" s="20"/>
      <c r="D13" s="20"/>
      <c r="E13" s="21" t="str">
        <f t="shared" si="1"/>
        <v/>
      </c>
    </row>
    <row r="14" spans="1:5" x14ac:dyDescent="0.2">
      <c r="A14" s="29" t="str">
        <f t="shared" si="0"/>
        <v/>
      </c>
      <c r="B14" s="19"/>
      <c r="C14" s="20"/>
      <c r="D14" s="20"/>
      <c r="E14" s="21" t="str">
        <f t="shared" si="1"/>
        <v/>
      </c>
    </row>
    <row r="15" spans="1:5" x14ac:dyDescent="0.2">
      <c r="A15" s="29" t="str">
        <f t="shared" si="0"/>
        <v/>
      </c>
      <c r="B15" s="19"/>
      <c r="C15" s="20"/>
      <c r="D15" s="20"/>
      <c r="E15" s="21" t="str">
        <f t="shared" si="1"/>
        <v/>
      </c>
    </row>
    <row r="16" spans="1:5" x14ac:dyDescent="0.2">
      <c r="A16" s="29" t="str">
        <f t="shared" si="0"/>
        <v/>
      </c>
      <c r="B16" s="19"/>
      <c r="C16" s="20"/>
      <c r="D16" s="20"/>
      <c r="E16" s="21" t="str">
        <f t="shared" si="1"/>
        <v/>
      </c>
    </row>
    <row r="17" spans="1:5" x14ac:dyDescent="0.2">
      <c r="A17" s="29" t="str">
        <f t="shared" si="0"/>
        <v/>
      </c>
      <c r="B17" s="19"/>
      <c r="C17" s="20"/>
      <c r="D17" s="20"/>
      <c r="E17" s="21" t="str">
        <f t="shared" si="1"/>
        <v/>
      </c>
    </row>
    <row r="18" spans="1:5" x14ac:dyDescent="0.2">
      <c r="A18" s="29" t="str">
        <f t="shared" si="0"/>
        <v/>
      </c>
      <c r="B18" s="19"/>
      <c r="C18" s="20"/>
      <c r="D18" s="20"/>
      <c r="E18" s="21" t="str">
        <f t="shared" si="1"/>
        <v/>
      </c>
    </row>
    <row r="19" spans="1:5" x14ac:dyDescent="0.2">
      <c r="A19" s="29" t="str">
        <f t="shared" si="0"/>
        <v/>
      </c>
      <c r="B19" s="19"/>
      <c r="C19" s="20"/>
      <c r="D19" s="20"/>
      <c r="E19" s="21" t="str">
        <f t="shared" si="1"/>
        <v/>
      </c>
    </row>
    <row r="20" spans="1:5" x14ac:dyDescent="0.2">
      <c r="A20" s="29" t="str">
        <f t="shared" si="0"/>
        <v/>
      </c>
      <c r="B20" s="19"/>
      <c r="C20" s="20"/>
      <c r="D20" s="20"/>
      <c r="E20" s="21" t="str">
        <f t="shared" si="1"/>
        <v/>
      </c>
    </row>
    <row r="21" spans="1:5" x14ac:dyDescent="0.2">
      <c r="A21" s="29" t="str">
        <f t="shared" si="0"/>
        <v/>
      </c>
      <c r="B21" s="19"/>
      <c r="C21" s="20"/>
      <c r="D21" s="20"/>
      <c r="E21" s="21" t="str">
        <f t="shared" si="1"/>
        <v/>
      </c>
    </row>
    <row r="22" spans="1:5" x14ac:dyDescent="0.2">
      <c r="A22" s="29" t="str">
        <f t="shared" si="0"/>
        <v/>
      </c>
      <c r="B22" s="19"/>
      <c r="C22" s="20"/>
      <c r="D22" s="20"/>
      <c r="E22" s="21" t="str">
        <f t="shared" si="1"/>
        <v/>
      </c>
    </row>
    <row r="23" spans="1:5" x14ac:dyDescent="0.2">
      <c r="A23" s="29" t="str">
        <f t="shared" si="0"/>
        <v/>
      </c>
      <c r="B23" s="19"/>
      <c r="C23" s="20"/>
      <c r="D23" s="20"/>
      <c r="E23" s="21" t="str">
        <f t="shared" si="1"/>
        <v/>
      </c>
    </row>
    <row r="24" spans="1:5" x14ac:dyDescent="0.2">
      <c r="A24" s="29" t="str">
        <f t="shared" si="0"/>
        <v/>
      </c>
      <c r="B24" s="19"/>
      <c r="C24" s="20"/>
      <c r="D24" s="20"/>
      <c r="E24" s="21" t="str">
        <f t="shared" si="1"/>
        <v/>
      </c>
    </row>
    <row r="25" spans="1:5" x14ac:dyDescent="0.2">
      <c r="A25" s="29" t="str">
        <f t="shared" si="0"/>
        <v/>
      </c>
      <c r="B25" s="19"/>
      <c r="C25" s="20"/>
      <c r="D25" s="20"/>
      <c r="E25" s="21" t="str">
        <f t="shared" si="1"/>
        <v/>
      </c>
    </row>
    <row r="26" spans="1:5" x14ac:dyDescent="0.2">
      <c r="A26" s="29" t="str">
        <f t="shared" si="0"/>
        <v/>
      </c>
      <c r="B26" s="19"/>
      <c r="C26" s="20"/>
      <c r="D26" s="20"/>
      <c r="E26" s="21" t="str">
        <f t="shared" si="1"/>
        <v/>
      </c>
    </row>
    <row r="27" spans="1:5" x14ac:dyDescent="0.2">
      <c r="A27" s="29" t="str">
        <f t="shared" si="0"/>
        <v/>
      </c>
      <c r="B27" s="19"/>
      <c r="C27" s="20"/>
      <c r="D27" s="20"/>
      <c r="E27" s="21" t="str">
        <f t="shared" si="1"/>
        <v/>
      </c>
    </row>
    <row r="28" spans="1:5" x14ac:dyDescent="0.2">
      <c r="A28" s="29" t="str">
        <f t="shared" si="0"/>
        <v/>
      </c>
      <c r="B28" s="19"/>
      <c r="C28" s="20"/>
      <c r="D28" s="20"/>
      <c r="E28" s="21" t="str">
        <f t="shared" si="1"/>
        <v/>
      </c>
    </row>
    <row r="29" spans="1:5" x14ac:dyDescent="0.2">
      <c r="A29" s="29" t="str">
        <f t="shared" si="0"/>
        <v/>
      </c>
      <c r="B29" s="19"/>
      <c r="C29" s="20"/>
      <c r="D29" s="20"/>
      <c r="E29" s="21" t="str">
        <f t="shared" si="1"/>
        <v/>
      </c>
    </row>
    <row r="30" spans="1:5" x14ac:dyDescent="0.2">
      <c r="A30" s="29" t="str">
        <f t="shared" si="0"/>
        <v/>
      </c>
      <c r="B30" s="19"/>
      <c r="C30" s="20"/>
      <c r="D30" s="20"/>
      <c r="E30" s="21" t="str">
        <f t="shared" si="1"/>
        <v/>
      </c>
    </row>
    <row r="31" spans="1:5" x14ac:dyDescent="0.2">
      <c r="A31" s="29" t="str">
        <f t="shared" si="0"/>
        <v/>
      </c>
      <c r="B31" s="19"/>
      <c r="C31" s="20"/>
      <c r="D31" s="20"/>
      <c r="E31" s="21" t="str">
        <f t="shared" si="1"/>
        <v/>
      </c>
    </row>
    <row r="32" spans="1:5" x14ac:dyDescent="0.2">
      <c r="A32" s="29" t="str">
        <f t="shared" si="0"/>
        <v/>
      </c>
      <c r="B32" s="19"/>
      <c r="C32" s="20"/>
      <c r="D32" s="20"/>
      <c r="E32" s="21" t="str">
        <f t="shared" si="1"/>
        <v/>
      </c>
    </row>
    <row r="33" spans="1:5" x14ac:dyDescent="0.2">
      <c r="A33" s="29" t="str">
        <f t="shared" si="0"/>
        <v/>
      </c>
      <c r="B33" s="19"/>
      <c r="C33" s="20"/>
      <c r="D33" s="20"/>
      <c r="E33" s="21" t="str">
        <f t="shared" si="1"/>
        <v/>
      </c>
    </row>
    <row r="34" spans="1:5" x14ac:dyDescent="0.2">
      <c r="A34" s="29" t="str">
        <f t="shared" si="0"/>
        <v/>
      </c>
      <c r="B34" s="19"/>
      <c r="C34" s="20"/>
      <c r="D34" s="20"/>
      <c r="E34" s="21" t="str">
        <f t="shared" si="1"/>
        <v/>
      </c>
    </row>
    <row r="35" spans="1:5" x14ac:dyDescent="0.2">
      <c r="A35" s="29" t="str">
        <f t="shared" si="0"/>
        <v/>
      </c>
      <c r="B35" s="19"/>
      <c r="C35" s="20"/>
      <c r="D35" s="20"/>
      <c r="E35" s="21" t="str">
        <f t="shared" si="1"/>
        <v/>
      </c>
    </row>
    <row r="36" spans="1:5" x14ac:dyDescent="0.2">
      <c r="A36" s="29" t="str">
        <f t="shared" si="0"/>
        <v/>
      </c>
      <c r="B36" s="19"/>
      <c r="C36" s="20"/>
      <c r="D36" s="20"/>
      <c r="E36" s="21" t="str">
        <f t="shared" si="1"/>
        <v/>
      </c>
    </row>
    <row r="37" spans="1:5" x14ac:dyDescent="0.2">
      <c r="A37" s="29" t="str">
        <f t="shared" si="0"/>
        <v/>
      </c>
      <c r="B37" s="19"/>
      <c r="C37" s="20"/>
      <c r="D37" s="20"/>
      <c r="E37" s="21" t="str">
        <f t="shared" si="1"/>
        <v/>
      </c>
    </row>
    <row r="38" spans="1:5" x14ac:dyDescent="0.2">
      <c r="A38" s="29" t="str">
        <f t="shared" si="0"/>
        <v/>
      </c>
      <c r="B38" s="19"/>
      <c r="C38" s="20"/>
      <c r="D38" s="20"/>
      <c r="E38" s="21" t="str">
        <f t="shared" si="1"/>
        <v/>
      </c>
    </row>
    <row r="39" spans="1:5" x14ac:dyDescent="0.2">
      <c r="A39" s="29" t="str">
        <f t="shared" si="0"/>
        <v/>
      </c>
      <c r="B39" s="19"/>
      <c r="C39" s="20"/>
      <c r="D39" s="20"/>
      <c r="E39" s="21" t="str">
        <f t="shared" si="1"/>
        <v/>
      </c>
    </row>
    <row r="40" spans="1:5" x14ac:dyDescent="0.2">
      <c r="A40" s="29" t="str">
        <f t="shared" si="0"/>
        <v/>
      </c>
      <c r="B40" s="19"/>
      <c r="C40" s="20"/>
      <c r="D40" s="20"/>
      <c r="E40" s="21" t="str">
        <f t="shared" si="1"/>
        <v/>
      </c>
    </row>
    <row r="41" spans="1:5" x14ac:dyDescent="0.2">
      <c r="A41" s="29" t="str">
        <f t="shared" si="0"/>
        <v/>
      </c>
      <c r="B41" s="19"/>
      <c r="C41" s="20"/>
      <c r="D41" s="20"/>
      <c r="E41" s="21" t="str">
        <f t="shared" si="1"/>
        <v/>
      </c>
    </row>
    <row r="42" spans="1:5" x14ac:dyDescent="0.2">
      <c r="A42" s="29" t="str">
        <f t="shared" si="0"/>
        <v/>
      </c>
      <c r="B42" s="19"/>
      <c r="C42" s="20"/>
      <c r="D42" s="20"/>
      <c r="E42" s="21" t="str">
        <f t="shared" si="1"/>
        <v/>
      </c>
    </row>
    <row r="43" spans="1:5" x14ac:dyDescent="0.2">
      <c r="A43" s="29" t="str">
        <f t="shared" si="0"/>
        <v/>
      </c>
      <c r="B43" s="19"/>
      <c r="C43" s="20"/>
      <c r="D43" s="20"/>
      <c r="E43" s="21" t="str">
        <f t="shared" si="1"/>
        <v/>
      </c>
    </row>
    <row r="44" spans="1:5" x14ac:dyDescent="0.2">
      <c r="A44" s="29" t="str">
        <f t="shared" si="0"/>
        <v/>
      </c>
      <c r="B44" s="19"/>
      <c r="C44" s="20"/>
      <c r="D44" s="20"/>
      <c r="E44" s="21" t="str">
        <f t="shared" si="1"/>
        <v/>
      </c>
    </row>
    <row r="45" spans="1:5" x14ac:dyDescent="0.2">
      <c r="A45" s="29" t="str">
        <f t="shared" si="0"/>
        <v/>
      </c>
      <c r="B45" s="19"/>
      <c r="C45" s="20"/>
      <c r="D45" s="20"/>
      <c r="E45" s="21" t="str">
        <f t="shared" si="1"/>
        <v/>
      </c>
    </row>
    <row r="46" spans="1:5" x14ac:dyDescent="0.2">
      <c r="A46" s="29" t="str">
        <f t="shared" si="0"/>
        <v/>
      </c>
      <c r="B46" s="19"/>
      <c r="C46" s="20"/>
      <c r="D46" s="20"/>
      <c r="E46" s="21" t="str">
        <f t="shared" si="1"/>
        <v/>
      </c>
    </row>
    <row r="47" spans="1:5" x14ac:dyDescent="0.2">
      <c r="A47" s="29" t="str">
        <f t="shared" si="0"/>
        <v/>
      </c>
      <c r="B47" s="19"/>
      <c r="C47" s="20"/>
      <c r="D47" s="20"/>
      <c r="E47" s="21" t="str">
        <f t="shared" si="1"/>
        <v/>
      </c>
    </row>
    <row r="48" spans="1:5" x14ac:dyDescent="0.2">
      <c r="A48" s="29" t="str">
        <f t="shared" si="0"/>
        <v/>
      </c>
      <c r="B48" s="19"/>
      <c r="C48" s="20"/>
      <c r="D48" s="20"/>
      <c r="E48" s="21" t="str">
        <f t="shared" si="1"/>
        <v/>
      </c>
    </row>
    <row r="49" spans="1:5" x14ac:dyDescent="0.2">
      <c r="A49" s="29" t="str">
        <f t="shared" si="0"/>
        <v/>
      </c>
      <c r="B49" s="19"/>
      <c r="C49" s="20"/>
      <c r="D49" s="20"/>
      <c r="E49" s="21" t="str">
        <f t="shared" si="1"/>
        <v/>
      </c>
    </row>
    <row r="50" spans="1:5" x14ac:dyDescent="0.2">
      <c r="A50" s="29" t="str">
        <f t="shared" si="0"/>
        <v/>
      </c>
      <c r="B50" s="19"/>
      <c r="C50" s="20"/>
      <c r="D50" s="20"/>
      <c r="E50" s="21" t="str">
        <f t="shared" si="1"/>
        <v/>
      </c>
    </row>
    <row r="51" spans="1:5" x14ac:dyDescent="0.2">
      <c r="A51" s="29" t="str">
        <f t="shared" si="0"/>
        <v/>
      </c>
      <c r="B51" s="19"/>
      <c r="C51" s="20"/>
      <c r="D51" s="20"/>
      <c r="E51" s="21" t="str">
        <f t="shared" si="1"/>
        <v/>
      </c>
    </row>
    <row r="52" spans="1:5" x14ac:dyDescent="0.2">
      <c r="A52" s="29" t="str">
        <f t="shared" si="0"/>
        <v/>
      </c>
      <c r="B52" s="19"/>
      <c r="C52" s="20"/>
      <c r="D52" s="20"/>
      <c r="E52" s="21" t="str">
        <f t="shared" si="1"/>
        <v/>
      </c>
    </row>
    <row r="53" spans="1:5" x14ac:dyDescent="0.2">
      <c r="A53" s="29" t="str">
        <f t="shared" si="0"/>
        <v/>
      </c>
      <c r="B53" s="19"/>
      <c r="C53" s="20"/>
      <c r="D53" s="20"/>
      <c r="E53" s="21" t="str">
        <f t="shared" si="1"/>
        <v/>
      </c>
    </row>
    <row r="54" spans="1:5" x14ac:dyDescent="0.2">
      <c r="A54" s="29" t="str">
        <f t="shared" si="0"/>
        <v/>
      </c>
      <c r="B54" s="19"/>
      <c r="C54" s="20"/>
      <c r="D54" s="20"/>
      <c r="E54" s="21" t="str">
        <f t="shared" si="1"/>
        <v/>
      </c>
    </row>
    <row r="55" spans="1:5" x14ac:dyDescent="0.2">
      <c r="A55" s="29" t="str">
        <f t="shared" si="0"/>
        <v/>
      </c>
      <c r="B55" s="19"/>
      <c r="C55" s="20"/>
      <c r="D55" s="20"/>
      <c r="E55" s="21" t="str">
        <f t="shared" si="1"/>
        <v/>
      </c>
    </row>
    <row r="56" spans="1:5" x14ac:dyDescent="0.2">
      <c r="A56" s="29" t="str">
        <f t="shared" si="0"/>
        <v/>
      </c>
      <c r="B56" s="19"/>
      <c r="C56" s="20"/>
      <c r="D56" s="20"/>
      <c r="E56" s="21" t="str">
        <f t="shared" si="1"/>
        <v/>
      </c>
    </row>
    <row r="57" spans="1:5" x14ac:dyDescent="0.2">
      <c r="A57" s="29" t="str">
        <f t="shared" si="0"/>
        <v/>
      </c>
      <c r="B57" s="19"/>
      <c r="C57" s="20"/>
      <c r="D57" s="20"/>
      <c r="E57" s="21" t="str">
        <f t="shared" si="1"/>
        <v/>
      </c>
    </row>
    <row r="58" spans="1:5" x14ac:dyDescent="0.2">
      <c r="A58" s="29" t="str">
        <f t="shared" si="0"/>
        <v/>
      </c>
      <c r="B58" s="19"/>
      <c r="C58" s="20"/>
      <c r="D58" s="20"/>
      <c r="E58" s="21" t="str">
        <f t="shared" si="1"/>
        <v/>
      </c>
    </row>
    <row r="59" spans="1:5" x14ac:dyDescent="0.2">
      <c r="A59" s="29" t="str">
        <f t="shared" si="0"/>
        <v/>
      </c>
      <c r="B59" s="19"/>
      <c r="C59" s="20"/>
      <c r="D59" s="20"/>
      <c r="E59" s="21" t="str">
        <f t="shared" si="1"/>
        <v/>
      </c>
    </row>
    <row r="60" spans="1:5" x14ac:dyDescent="0.2">
      <c r="A60" s="29" t="str">
        <f t="shared" si="0"/>
        <v/>
      </c>
      <c r="B60" s="19"/>
      <c r="C60" s="20"/>
      <c r="D60" s="20"/>
      <c r="E60" s="21" t="str">
        <f t="shared" si="1"/>
        <v/>
      </c>
    </row>
    <row r="61" spans="1:5" x14ac:dyDescent="0.2">
      <c r="A61" s="29" t="str">
        <f t="shared" si="0"/>
        <v/>
      </c>
      <c r="B61" s="19"/>
      <c r="C61" s="20"/>
      <c r="D61" s="20"/>
      <c r="E61" s="21" t="str">
        <f t="shared" si="1"/>
        <v/>
      </c>
    </row>
    <row r="62" spans="1:5" x14ac:dyDescent="0.2">
      <c r="A62" s="29" t="str">
        <f t="shared" si="0"/>
        <v/>
      </c>
      <c r="B62" s="19"/>
      <c r="C62" s="20"/>
      <c r="D62" s="20"/>
      <c r="E62" s="21" t="str">
        <f t="shared" si="1"/>
        <v/>
      </c>
    </row>
    <row r="63" spans="1:5" x14ac:dyDescent="0.2">
      <c r="A63" s="29" t="str">
        <f t="shared" si="0"/>
        <v/>
      </c>
      <c r="B63" s="19"/>
      <c r="C63" s="20"/>
      <c r="D63" s="20"/>
      <c r="E63" s="21" t="str">
        <f t="shared" si="1"/>
        <v/>
      </c>
    </row>
    <row r="64" spans="1:5" x14ac:dyDescent="0.2">
      <c r="A64" s="29" t="str">
        <f t="shared" si="0"/>
        <v/>
      </c>
      <c r="B64" s="19"/>
      <c r="C64" s="20"/>
      <c r="D64" s="20"/>
      <c r="E64" s="21" t="str">
        <f t="shared" si="1"/>
        <v/>
      </c>
    </row>
    <row r="65" spans="1:5" x14ac:dyDescent="0.2">
      <c r="A65" s="29" t="str">
        <f t="shared" si="0"/>
        <v/>
      </c>
      <c r="B65" s="19"/>
      <c r="C65" s="20"/>
      <c r="D65" s="20"/>
      <c r="E65" s="21" t="str">
        <f t="shared" si="1"/>
        <v/>
      </c>
    </row>
    <row r="66" spans="1:5" x14ac:dyDescent="0.2">
      <c r="A66" s="29" t="str">
        <f t="shared" si="0"/>
        <v/>
      </c>
      <c r="B66" s="19"/>
      <c r="C66" s="20"/>
      <c r="D66" s="20"/>
      <c r="E66" s="21" t="str">
        <f t="shared" si="1"/>
        <v/>
      </c>
    </row>
    <row r="67" spans="1:5" x14ac:dyDescent="0.2">
      <c r="A67" s="29" t="str">
        <f t="shared" si="0"/>
        <v/>
      </c>
      <c r="B67" s="19"/>
      <c r="C67" s="20"/>
      <c r="D67" s="20"/>
      <c r="E67" s="21" t="str">
        <f t="shared" si="1"/>
        <v/>
      </c>
    </row>
    <row r="68" spans="1:5" x14ac:dyDescent="0.2">
      <c r="A68" s="29" t="str">
        <f t="shared" si="0"/>
        <v/>
      </c>
      <c r="B68" s="19"/>
      <c r="C68" s="20"/>
      <c r="D68" s="20"/>
      <c r="E68" s="21" t="str">
        <f t="shared" si="1"/>
        <v/>
      </c>
    </row>
    <row r="69" spans="1:5" x14ac:dyDescent="0.2">
      <c r="A69" s="29" t="str">
        <f t="shared" si="0"/>
        <v/>
      </c>
      <c r="B69" s="19"/>
      <c r="C69" s="20"/>
      <c r="D69" s="20"/>
      <c r="E69" s="21" t="str">
        <f t="shared" si="1"/>
        <v/>
      </c>
    </row>
    <row r="70" spans="1:5" x14ac:dyDescent="0.2">
      <c r="A70" s="29" t="str">
        <f t="shared" si="0"/>
        <v/>
      </c>
      <c r="B70" s="19"/>
      <c r="C70" s="20"/>
      <c r="D70" s="20"/>
      <c r="E70" s="21" t="str">
        <f t="shared" si="1"/>
        <v/>
      </c>
    </row>
    <row r="71" spans="1:5" x14ac:dyDescent="0.2">
      <c r="A71" s="29" t="str">
        <f t="shared" ref="A71:A134" si="2">IF(D71="","",TEXT(D71,"DD MM YY"))</f>
        <v/>
      </c>
      <c r="B71" s="19"/>
      <c r="C71" s="20"/>
      <c r="D71" s="20"/>
      <c r="E71" s="21" t="str">
        <f t="shared" ref="E71:E134" si="3">IF(D71="","",TEXT(D71,"DDDD"))</f>
        <v/>
      </c>
    </row>
    <row r="72" spans="1:5" x14ac:dyDescent="0.2">
      <c r="A72" s="29" t="str">
        <f t="shared" si="2"/>
        <v/>
      </c>
      <c r="B72" s="19"/>
      <c r="C72" s="20"/>
      <c r="D72" s="20"/>
      <c r="E72" s="21" t="str">
        <f t="shared" si="3"/>
        <v/>
      </c>
    </row>
    <row r="73" spans="1:5" x14ac:dyDescent="0.2">
      <c r="A73" s="29" t="str">
        <f t="shared" si="2"/>
        <v/>
      </c>
      <c r="B73" s="19"/>
      <c r="C73" s="20"/>
      <c r="D73" s="20"/>
      <c r="E73" s="21" t="str">
        <f t="shared" si="3"/>
        <v/>
      </c>
    </row>
    <row r="74" spans="1:5" x14ac:dyDescent="0.2">
      <c r="A74" s="29" t="str">
        <f t="shared" si="2"/>
        <v/>
      </c>
      <c r="B74" s="19"/>
      <c r="C74" s="20"/>
      <c r="D74" s="20"/>
      <c r="E74" s="21" t="str">
        <f t="shared" si="3"/>
        <v/>
      </c>
    </row>
    <row r="75" spans="1:5" x14ac:dyDescent="0.2">
      <c r="A75" s="29" t="str">
        <f t="shared" si="2"/>
        <v/>
      </c>
      <c r="B75" s="19"/>
      <c r="C75" s="20"/>
      <c r="D75" s="20"/>
      <c r="E75" s="21" t="str">
        <f t="shared" si="3"/>
        <v/>
      </c>
    </row>
    <row r="76" spans="1:5" x14ac:dyDescent="0.2">
      <c r="A76" s="29" t="str">
        <f t="shared" si="2"/>
        <v/>
      </c>
      <c r="B76" s="19"/>
      <c r="C76" s="20"/>
      <c r="D76" s="20"/>
      <c r="E76" s="21" t="str">
        <f t="shared" si="3"/>
        <v/>
      </c>
    </row>
    <row r="77" spans="1:5" x14ac:dyDescent="0.2">
      <c r="A77" s="29" t="str">
        <f t="shared" si="2"/>
        <v/>
      </c>
      <c r="B77" s="19"/>
      <c r="C77" s="20"/>
      <c r="D77" s="20"/>
      <c r="E77" s="21" t="str">
        <f t="shared" si="3"/>
        <v/>
      </c>
    </row>
    <row r="78" spans="1:5" x14ac:dyDescent="0.2">
      <c r="A78" s="29" t="str">
        <f t="shared" si="2"/>
        <v/>
      </c>
      <c r="B78" s="19"/>
      <c r="C78" s="20"/>
      <c r="D78" s="20"/>
      <c r="E78" s="21" t="str">
        <f t="shared" si="3"/>
        <v/>
      </c>
    </row>
    <row r="79" spans="1:5" x14ac:dyDescent="0.2">
      <c r="A79" s="29" t="str">
        <f t="shared" si="2"/>
        <v/>
      </c>
      <c r="B79" s="19"/>
      <c r="C79" s="20"/>
      <c r="D79" s="20"/>
      <c r="E79" s="21" t="str">
        <f t="shared" si="3"/>
        <v/>
      </c>
    </row>
    <row r="80" spans="1:5" x14ac:dyDescent="0.2">
      <c r="A80" s="29" t="str">
        <f t="shared" si="2"/>
        <v/>
      </c>
      <c r="B80" s="19"/>
      <c r="C80" s="20"/>
      <c r="D80" s="20"/>
      <c r="E80" s="21" t="str">
        <f t="shared" si="3"/>
        <v/>
      </c>
    </row>
    <row r="81" spans="1:5" x14ac:dyDescent="0.2">
      <c r="A81" s="29" t="str">
        <f t="shared" si="2"/>
        <v/>
      </c>
      <c r="B81" s="19"/>
      <c r="C81" s="20"/>
      <c r="D81" s="20"/>
      <c r="E81" s="21" t="str">
        <f t="shared" si="3"/>
        <v/>
      </c>
    </row>
    <row r="82" spans="1:5" x14ac:dyDescent="0.2">
      <c r="A82" s="29" t="str">
        <f t="shared" si="2"/>
        <v/>
      </c>
      <c r="B82" s="19"/>
      <c r="C82" s="20"/>
      <c r="D82" s="20"/>
      <c r="E82" s="21" t="str">
        <f t="shared" si="3"/>
        <v/>
      </c>
    </row>
    <row r="83" spans="1:5" x14ac:dyDescent="0.2">
      <c r="A83" s="29" t="str">
        <f t="shared" si="2"/>
        <v/>
      </c>
      <c r="B83" s="19"/>
      <c r="C83" s="20"/>
      <c r="D83" s="20"/>
      <c r="E83" s="21" t="str">
        <f t="shared" si="3"/>
        <v/>
      </c>
    </row>
    <row r="84" spans="1:5" x14ac:dyDescent="0.2">
      <c r="A84" s="29" t="str">
        <f t="shared" si="2"/>
        <v/>
      </c>
      <c r="B84" s="19"/>
      <c r="C84" s="20"/>
      <c r="D84" s="20"/>
      <c r="E84" s="21" t="str">
        <f t="shared" si="3"/>
        <v/>
      </c>
    </row>
    <row r="85" spans="1:5" x14ac:dyDescent="0.2">
      <c r="A85" s="29" t="str">
        <f t="shared" si="2"/>
        <v/>
      </c>
      <c r="B85" s="19"/>
      <c r="C85" s="20"/>
      <c r="D85" s="20"/>
      <c r="E85" s="21" t="str">
        <f t="shared" si="3"/>
        <v/>
      </c>
    </row>
    <row r="86" spans="1:5" x14ac:dyDescent="0.2">
      <c r="A86" s="29" t="str">
        <f t="shared" si="2"/>
        <v/>
      </c>
      <c r="B86" s="19"/>
      <c r="C86" s="20"/>
      <c r="D86" s="20"/>
      <c r="E86" s="21" t="str">
        <f t="shared" si="3"/>
        <v/>
      </c>
    </row>
    <row r="87" spans="1:5" x14ac:dyDescent="0.2">
      <c r="A87" s="29" t="str">
        <f t="shared" si="2"/>
        <v/>
      </c>
      <c r="B87" s="19"/>
      <c r="C87" s="20"/>
      <c r="D87" s="20"/>
      <c r="E87" s="21" t="str">
        <f t="shared" si="3"/>
        <v/>
      </c>
    </row>
    <row r="88" spans="1:5" x14ac:dyDescent="0.2">
      <c r="A88" s="29" t="str">
        <f t="shared" si="2"/>
        <v/>
      </c>
      <c r="B88" s="19"/>
      <c r="C88" s="20"/>
      <c r="D88" s="20"/>
      <c r="E88" s="21" t="str">
        <f t="shared" si="3"/>
        <v/>
      </c>
    </row>
    <row r="89" spans="1:5" x14ac:dyDescent="0.2">
      <c r="A89" s="29" t="str">
        <f t="shared" si="2"/>
        <v/>
      </c>
      <c r="B89" s="19"/>
      <c r="C89" s="20"/>
      <c r="D89" s="20"/>
      <c r="E89" s="21" t="str">
        <f t="shared" si="3"/>
        <v/>
      </c>
    </row>
    <row r="90" spans="1:5" x14ac:dyDescent="0.2">
      <c r="A90" s="29" t="str">
        <f t="shared" si="2"/>
        <v/>
      </c>
      <c r="B90" s="19"/>
      <c r="C90" s="20"/>
      <c r="D90" s="20"/>
      <c r="E90" s="21" t="str">
        <f t="shared" si="3"/>
        <v/>
      </c>
    </row>
    <row r="91" spans="1:5" x14ac:dyDescent="0.2">
      <c r="A91" s="29" t="str">
        <f t="shared" si="2"/>
        <v/>
      </c>
      <c r="B91" s="19"/>
      <c r="C91" s="20"/>
      <c r="D91" s="20"/>
      <c r="E91" s="21" t="str">
        <f t="shared" si="3"/>
        <v/>
      </c>
    </row>
    <row r="92" spans="1:5" x14ac:dyDescent="0.2">
      <c r="A92" s="29" t="str">
        <f t="shared" si="2"/>
        <v/>
      </c>
      <c r="B92" s="19"/>
      <c r="C92" s="20"/>
      <c r="D92" s="20"/>
      <c r="E92" s="21" t="str">
        <f t="shared" si="3"/>
        <v/>
      </c>
    </row>
    <row r="93" spans="1:5" x14ac:dyDescent="0.2">
      <c r="A93" s="29" t="str">
        <f t="shared" si="2"/>
        <v/>
      </c>
      <c r="B93" s="19"/>
      <c r="C93" s="20"/>
      <c r="D93" s="20"/>
      <c r="E93" s="21" t="str">
        <f t="shared" si="3"/>
        <v/>
      </c>
    </row>
    <row r="94" spans="1:5" x14ac:dyDescent="0.2">
      <c r="A94" s="29" t="str">
        <f t="shared" si="2"/>
        <v/>
      </c>
      <c r="B94" s="19"/>
      <c r="C94" s="20"/>
      <c r="D94" s="20"/>
      <c r="E94" s="21" t="str">
        <f t="shared" si="3"/>
        <v/>
      </c>
    </row>
    <row r="95" spans="1:5" x14ac:dyDescent="0.2">
      <c r="A95" s="29" t="str">
        <f t="shared" si="2"/>
        <v/>
      </c>
      <c r="B95" s="19"/>
      <c r="C95" s="20"/>
      <c r="D95" s="20"/>
      <c r="E95" s="21" t="str">
        <f t="shared" si="3"/>
        <v/>
      </c>
    </row>
    <row r="96" spans="1:5" x14ac:dyDescent="0.2">
      <c r="A96" s="29" t="str">
        <f t="shared" si="2"/>
        <v/>
      </c>
      <c r="B96" s="19"/>
      <c r="C96" s="20"/>
      <c r="D96" s="20"/>
      <c r="E96" s="21" t="str">
        <f t="shared" si="3"/>
        <v/>
      </c>
    </row>
    <row r="97" spans="1:5" x14ac:dyDescent="0.2">
      <c r="A97" s="29" t="str">
        <f t="shared" si="2"/>
        <v/>
      </c>
      <c r="B97" s="19"/>
      <c r="C97" s="20"/>
      <c r="D97" s="20"/>
      <c r="E97" s="21" t="str">
        <f t="shared" si="3"/>
        <v/>
      </c>
    </row>
    <row r="98" spans="1:5" x14ac:dyDescent="0.2">
      <c r="A98" s="29" t="str">
        <f t="shared" si="2"/>
        <v/>
      </c>
      <c r="B98" s="19"/>
      <c r="C98" s="20"/>
      <c r="D98" s="20"/>
      <c r="E98" s="21" t="str">
        <f t="shared" si="3"/>
        <v/>
      </c>
    </row>
    <row r="99" spans="1:5" x14ac:dyDescent="0.2">
      <c r="A99" s="29" t="str">
        <f t="shared" si="2"/>
        <v/>
      </c>
      <c r="B99" s="19"/>
      <c r="C99" s="20"/>
      <c r="D99" s="20"/>
      <c r="E99" s="21" t="str">
        <f t="shared" si="3"/>
        <v/>
      </c>
    </row>
    <row r="100" spans="1:5" x14ac:dyDescent="0.2">
      <c r="A100" s="29" t="str">
        <f t="shared" si="2"/>
        <v/>
      </c>
      <c r="B100" s="19"/>
      <c r="C100" s="20"/>
      <c r="D100" s="20"/>
      <c r="E100" s="21" t="str">
        <f t="shared" si="3"/>
        <v/>
      </c>
    </row>
    <row r="101" spans="1:5" x14ac:dyDescent="0.2">
      <c r="A101" s="29" t="str">
        <f t="shared" si="2"/>
        <v/>
      </c>
      <c r="B101" s="19"/>
      <c r="C101" s="20"/>
      <c r="D101" s="20"/>
      <c r="E101" s="21" t="str">
        <f t="shared" si="3"/>
        <v/>
      </c>
    </row>
    <row r="102" spans="1:5" x14ac:dyDescent="0.2">
      <c r="A102" s="29" t="str">
        <f t="shared" si="2"/>
        <v/>
      </c>
      <c r="B102" s="19"/>
      <c r="C102" s="20"/>
      <c r="D102" s="20"/>
      <c r="E102" s="21" t="str">
        <f t="shared" si="3"/>
        <v/>
      </c>
    </row>
    <row r="103" spans="1:5" x14ac:dyDescent="0.2">
      <c r="A103" s="29" t="str">
        <f t="shared" si="2"/>
        <v/>
      </c>
      <c r="B103" s="19"/>
      <c r="C103" s="20"/>
      <c r="D103" s="20"/>
      <c r="E103" s="21" t="str">
        <f t="shared" si="3"/>
        <v/>
      </c>
    </row>
    <row r="104" spans="1:5" x14ac:dyDescent="0.2">
      <c r="A104" s="29" t="str">
        <f t="shared" si="2"/>
        <v/>
      </c>
      <c r="B104" s="19"/>
      <c r="C104" s="20"/>
      <c r="D104" s="20"/>
      <c r="E104" s="21" t="str">
        <f t="shared" si="3"/>
        <v/>
      </c>
    </row>
    <row r="105" spans="1:5" x14ac:dyDescent="0.2">
      <c r="A105" s="29" t="str">
        <f t="shared" si="2"/>
        <v/>
      </c>
      <c r="B105" s="19"/>
      <c r="C105" s="20"/>
      <c r="D105" s="20"/>
      <c r="E105" s="21" t="str">
        <f t="shared" si="3"/>
        <v/>
      </c>
    </row>
    <row r="106" spans="1:5" x14ac:dyDescent="0.2">
      <c r="A106" s="29" t="str">
        <f t="shared" si="2"/>
        <v/>
      </c>
      <c r="B106" s="19"/>
      <c r="C106" s="20"/>
      <c r="D106" s="20"/>
      <c r="E106" s="21" t="str">
        <f t="shared" si="3"/>
        <v/>
      </c>
    </row>
    <row r="107" spans="1:5" x14ac:dyDescent="0.2">
      <c r="A107" s="29" t="str">
        <f t="shared" si="2"/>
        <v/>
      </c>
      <c r="B107" s="19"/>
      <c r="C107" s="20"/>
      <c r="D107" s="20"/>
      <c r="E107" s="21" t="str">
        <f t="shared" si="3"/>
        <v/>
      </c>
    </row>
    <row r="108" spans="1:5" x14ac:dyDescent="0.2">
      <c r="A108" s="29" t="str">
        <f t="shared" si="2"/>
        <v/>
      </c>
      <c r="B108" s="19"/>
      <c r="C108" s="20"/>
      <c r="D108" s="20"/>
      <c r="E108" s="21" t="str">
        <f t="shared" si="3"/>
        <v/>
      </c>
    </row>
    <row r="109" spans="1:5" x14ac:dyDescent="0.2">
      <c r="A109" s="29" t="str">
        <f t="shared" si="2"/>
        <v/>
      </c>
      <c r="B109" s="19"/>
      <c r="C109" s="20"/>
      <c r="D109" s="20"/>
      <c r="E109" s="21" t="str">
        <f t="shared" si="3"/>
        <v/>
      </c>
    </row>
    <row r="110" spans="1:5" x14ac:dyDescent="0.2">
      <c r="A110" s="29" t="str">
        <f t="shared" si="2"/>
        <v/>
      </c>
      <c r="B110" s="19"/>
      <c r="C110" s="20"/>
      <c r="D110" s="20"/>
      <c r="E110" s="21" t="str">
        <f t="shared" si="3"/>
        <v/>
      </c>
    </row>
    <row r="111" spans="1:5" x14ac:dyDescent="0.2">
      <c r="A111" s="29" t="str">
        <f t="shared" si="2"/>
        <v/>
      </c>
      <c r="B111" s="19"/>
      <c r="C111" s="20"/>
      <c r="D111" s="20"/>
      <c r="E111" s="21" t="str">
        <f t="shared" si="3"/>
        <v/>
      </c>
    </row>
    <row r="112" spans="1:5" x14ac:dyDescent="0.2">
      <c r="A112" s="29" t="str">
        <f t="shared" si="2"/>
        <v/>
      </c>
      <c r="B112" s="19"/>
      <c r="C112" s="20"/>
      <c r="D112" s="20"/>
      <c r="E112" s="21" t="str">
        <f t="shared" si="3"/>
        <v/>
      </c>
    </row>
    <row r="113" spans="1:5" x14ac:dyDescent="0.2">
      <c r="A113" s="29" t="str">
        <f t="shared" si="2"/>
        <v/>
      </c>
      <c r="B113" s="19"/>
      <c r="C113" s="20"/>
      <c r="D113" s="20"/>
      <c r="E113" s="21" t="str">
        <f t="shared" si="3"/>
        <v/>
      </c>
    </row>
    <row r="114" spans="1:5" x14ac:dyDescent="0.2">
      <c r="A114" s="29" t="str">
        <f t="shared" si="2"/>
        <v/>
      </c>
      <c r="B114" s="19"/>
      <c r="C114" s="20"/>
      <c r="D114" s="20"/>
      <c r="E114" s="21" t="str">
        <f t="shared" si="3"/>
        <v/>
      </c>
    </row>
    <row r="115" spans="1:5" x14ac:dyDescent="0.2">
      <c r="A115" s="29" t="str">
        <f t="shared" si="2"/>
        <v/>
      </c>
      <c r="B115" s="19"/>
      <c r="C115" s="20"/>
      <c r="D115" s="20"/>
      <c r="E115" s="21" t="str">
        <f t="shared" si="3"/>
        <v/>
      </c>
    </row>
    <row r="116" spans="1:5" x14ac:dyDescent="0.2">
      <c r="A116" s="29" t="str">
        <f t="shared" si="2"/>
        <v/>
      </c>
      <c r="B116" s="19"/>
      <c r="C116" s="20"/>
      <c r="D116" s="20"/>
      <c r="E116" s="21" t="str">
        <f t="shared" si="3"/>
        <v/>
      </c>
    </row>
    <row r="117" spans="1:5" x14ac:dyDescent="0.2">
      <c r="A117" s="29" t="str">
        <f t="shared" si="2"/>
        <v/>
      </c>
      <c r="B117" s="19"/>
      <c r="C117" s="20"/>
      <c r="D117" s="20"/>
      <c r="E117" s="21" t="str">
        <f t="shared" si="3"/>
        <v/>
      </c>
    </row>
    <row r="118" spans="1:5" x14ac:dyDescent="0.2">
      <c r="A118" s="29" t="str">
        <f t="shared" si="2"/>
        <v/>
      </c>
      <c r="B118" s="19"/>
      <c r="C118" s="20"/>
      <c r="D118" s="20"/>
      <c r="E118" s="21" t="str">
        <f t="shared" si="3"/>
        <v/>
      </c>
    </row>
    <row r="119" spans="1:5" x14ac:dyDescent="0.2">
      <c r="A119" s="29" t="str">
        <f t="shared" si="2"/>
        <v/>
      </c>
      <c r="B119" s="19"/>
      <c r="C119" s="20"/>
      <c r="D119" s="20"/>
      <c r="E119" s="21" t="str">
        <f t="shared" si="3"/>
        <v/>
      </c>
    </row>
    <row r="120" spans="1:5" x14ac:dyDescent="0.2">
      <c r="A120" s="29" t="str">
        <f t="shared" si="2"/>
        <v/>
      </c>
      <c r="B120" s="19"/>
      <c r="C120" s="20"/>
      <c r="D120" s="20"/>
      <c r="E120" s="21" t="str">
        <f t="shared" si="3"/>
        <v/>
      </c>
    </row>
    <row r="121" spans="1:5" x14ac:dyDescent="0.2">
      <c r="A121" s="29" t="str">
        <f t="shared" si="2"/>
        <v/>
      </c>
      <c r="B121" s="19"/>
      <c r="C121" s="20"/>
      <c r="D121" s="20"/>
      <c r="E121" s="21" t="str">
        <f t="shared" si="3"/>
        <v/>
      </c>
    </row>
    <row r="122" spans="1:5" x14ac:dyDescent="0.2">
      <c r="A122" s="29" t="str">
        <f t="shared" si="2"/>
        <v/>
      </c>
      <c r="B122" s="19"/>
      <c r="C122" s="20"/>
      <c r="D122" s="20"/>
      <c r="E122" s="21" t="str">
        <f t="shared" si="3"/>
        <v/>
      </c>
    </row>
    <row r="123" spans="1:5" x14ac:dyDescent="0.2">
      <c r="A123" s="29" t="str">
        <f t="shared" si="2"/>
        <v/>
      </c>
      <c r="B123" s="19"/>
      <c r="C123" s="20"/>
      <c r="D123" s="20"/>
      <c r="E123" s="21" t="str">
        <f t="shared" si="3"/>
        <v/>
      </c>
    </row>
    <row r="124" spans="1:5" x14ac:dyDescent="0.2">
      <c r="A124" s="29" t="str">
        <f t="shared" si="2"/>
        <v/>
      </c>
      <c r="B124" s="19"/>
      <c r="C124" s="20"/>
      <c r="D124" s="20"/>
      <c r="E124" s="21" t="str">
        <f t="shared" si="3"/>
        <v/>
      </c>
    </row>
    <row r="125" spans="1:5" x14ac:dyDescent="0.2">
      <c r="A125" s="29" t="str">
        <f t="shared" si="2"/>
        <v/>
      </c>
      <c r="B125" s="19"/>
      <c r="C125" s="20"/>
      <c r="D125" s="20"/>
      <c r="E125" s="21" t="str">
        <f t="shared" si="3"/>
        <v/>
      </c>
    </row>
    <row r="126" spans="1:5" x14ac:dyDescent="0.2">
      <c r="A126" s="29" t="str">
        <f t="shared" si="2"/>
        <v/>
      </c>
      <c r="B126" s="19"/>
      <c r="C126" s="20"/>
      <c r="D126" s="20"/>
      <c r="E126" s="21" t="str">
        <f t="shared" si="3"/>
        <v/>
      </c>
    </row>
    <row r="127" spans="1:5" x14ac:dyDescent="0.2">
      <c r="A127" s="29" t="str">
        <f t="shared" si="2"/>
        <v/>
      </c>
      <c r="B127" s="19"/>
      <c r="C127" s="20"/>
      <c r="D127" s="20"/>
      <c r="E127" s="21" t="str">
        <f t="shared" si="3"/>
        <v/>
      </c>
    </row>
    <row r="128" spans="1:5" x14ac:dyDescent="0.2">
      <c r="A128" s="29" t="str">
        <f t="shared" si="2"/>
        <v/>
      </c>
      <c r="B128" s="19"/>
      <c r="C128" s="20"/>
      <c r="D128" s="20"/>
      <c r="E128" s="21" t="str">
        <f t="shared" si="3"/>
        <v/>
      </c>
    </row>
    <row r="129" spans="1:5" x14ac:dyDescent="0.2">
      <c r="A129" s="29" t="str">
        <f t="shared" si="2"/>
        <v/>
      </c>
      <c r="B129" s="19"/>
      <c r="C129" s="20"/>
      <c r="D129" s="20"/>
      <c r="E129" s="21" t="str">
        <f t="shared" si="3"/>
        <v/>
      </c>
    </row>
    <row r="130" spans="1:5" x14ac:dyDescent="0.2">
      <c r="A130" s="29" t="str">
        <f t="shared" si="2"/>
        <v/>
      </c>
      <c r="B130" s="19"/>
      <c r="C130" s="20"/>
      <c r="D130" s="20"/>
      <c r="E130" s="21" t="str">
        <f t="shared" si="3"/>
        <v/>
      </c>
    </row>
    <row r="131" spans="1:5" x14ac:dyDescent="0.2">
      <c r="A131" s="29" t="str">
        <f t="shared" si="2"/>
        <v/>
      </c>
      <c r="B131" s="19"/>
      <c r="C131" s="20"/>
      <c r="D131" s="20"/>
      <c r="E131" s="21" t="str">
        <f t="shared" si="3"/>
        <v/>
      </c>
    </row>
    <row r="132" spans="1:5" x14ac:dyDescent="0.2">
      <c r="A132" s="29" t="str">
        <f t="shared" si="2"/>
        <v/>
      </c>
      <c r="B132" s="19"/>
      <c r="C132" s="20"/>
      <c r="D132" s="20"/>
      <c r="E132" s="21" t="str">
        <f t="shared" si="3"/>
        <v/>
      </c>
    </row>
    <row r="133" spans="1:5" x14ac:dyDescent="0.2">
      <c r="A133" s="29" t="str">
        <f t="shared" si="2"/>
        <v/>
      </c>
      <c r="B133" s="19"/>
      <c r="C133" s="20"/>
      <c r="D133" s="20"/>
      <c r="E133" s="21" t="str">
        <f t="shared" si="3"/>
        <v/>
      </c>
    </row>
    <row r="134" spans="1:5" x14ac:dyDescent="0.2">
      <c r="A134" s="29" t="str">
        <f t="shared" si="2"/>
        <v/>
      </c>
      <c r="B134" s="19"/>
      <c r="C134" s="20"/>
      <c r="D134" s="20"/>
      <c r="E134" s="21" t="str">
        <f t="shared" si="3"/>
        <v/>
      </c>
    </row>
    <row r="135" spans="1:5" x14ac:dyDescent="0.2">
      <c r="A135" s="29" t="str">
        <f t="shared" ref="A135:A198" si="4">IF(D135="","",TEXT(D135,"DD MM YY"))</f>
        <v/>
      </c>
      <c r="B135" s="19"/>
      <c r="C135" s="20"/>
      <c r="D135" s="20"/>
      <c r="E135" s="21" t="str">
        <f t="shared" ref="E135:E198" si="5">IF(D135="","",TEXT(D135,"DDDD"))</f>
        <v/>
      </c>
    </row>
    <row r="136" spans="1:5" x14ac:dyDescent="0.2">
      <c r="A136" s="29" t="str">
        <f t="shared" si="4"/>
        <v/>
      </c>
      <c r="B136" s="19"/>
      <c r="C136" s="20"/>
      <c r="D136" s="20"/>
      <c r="E136" s="21" t="str">
        <f t="shared" si="5"/>
        <v/>
      </c>
    </row>
    <row r="137" spans="1:5" x14ac:dyDescent="0.2">
      <c r="A137" s="29" t="str">
        <f t="shared" si="4"/>
        <v/>
      </c>
      <c r="B137" s="19"/>
      <c r="C137" s="20"/>
      <c r="D137" s="20"/>
      <c r="E137" s="21" t="str">
        <f t="shared" si="5"/>
        <v/>
      </c>
    </row>
    <row r="138" spans="1:5" x14ac:dyDescent="0.2">
      <c r="A138" s="29" t="str">
        <f t="shared" si="4"/>
        <v/>
      </c>
      <c r="B138" s="19"/>
      <c r="C138" s="20"/>
      <c r="D138" s="20"/>
      <c r="E138" s="21" t="str">
        <f t="shared" si="5"/>
        <v/>
      </c>
    </row>
    <row r="139" spans="1:5" x14ac:dyDescent="0.2">
      <c r="A139" s="29" t="str">
        <f t="shared" si="4"/>
        <v/>
      </c>
      <c r="B139" s="19"/>
      <c r="C139" s="20"/>
      <c r="D139" s="20"/>
      <c r="E139" s="21" t="str">
        <f t="shared" si="5"/>
        <v/>
      </c>
    </row>
    <row r="140" spans="1:5" x14ac:dyDescent="0.2">
      <c r="A140" s="29" t="str">
        <f t="shared" si="4"/>
        <v/>
      </c>
      <c r="B140" s="19"/>
      <c r="C140" s="20"/>
      <c r="D140" s="20"/>
      <c r="E140" s="21" t="str">
        <f t="shared" si="5"/>
        <v/>
      </c>
    </row>
    <row r="141" spans="1:5" x14ac:dyDescent="0.2">
      <c r="A141" s="29" t="str">
        <f t="shared" si="4"/>
        <v/>
      </c>
      <c r="B141" s="19"/>
      <c r="C141" s="20"/>
      <c r="D141" s="20"/>
      <c r="E141" s="21" t="str">
        <f t="shared" si="5"/>
        <v/>
      </c>
    </row>
    <row r="142" spans="1:5" x14ac:dyDescent="0.2">
      <c r="A142" s="29" t="str">
        <f t="shared" si="4"/>
        <v/>
      </c>
      <c r="B142" s="19"/>
      <c r="C142" s="20"/>
      <c r="D142" s="20"/>
      <c r="E142" s="21" t="str">
        <f t="shared" si="5"/>
        <v/>
      </c>
    </row>
    <row r="143" spans="1:5" x14ac:dyDescent="0.2">
      <c r="A143" s="29" t="str">
        <f t="shared" si="4"/>
        <v/>
      </c>
      <c r="B143" s="19"/>
      <c r="C143" s="20"/>
      <c r="D143" s="20"/>
      <c r="E143" s="21" t="str">
        <f t="shared" si="5"/>
        <v/>
      </c>
    </row>
    <row r="144" spans="1:5" x14ac:dyDescent="0.2">
      <c r="A144" s="29" t="str">
        <f t="shared" si="4"/>
        <v/>
      </c>
      <c r="B144" s="19"/>
      <c r="C144" s="20"/>
      <c r="D144" s="20"/>
      <c r="E144" s="21" t="str">
        <f t="shared" si="5"/>
        <v/>
      </c>
    </row>
    <row r="145" spans="1:5" x14ac:dyDescent="0.2">
      <c r="A145" s="29" t="str">
        <f t="shared" si="4"/>
        <v/>
      </c>
      <c r="B145" s="19"/>
      <c r="C145" s="20"/>
      <c r="D145" s="20"/>
      <c r="E145" s="21" t="str">
        <f t="shared" si="5"/>
        <v/>
      </c>
    </row>
    <row r="146" spans="1:5" x14ac:dyDescent="0.2">
      <c r="A146" s="29" t="str">
        <f t="shared" si="4"/>
        <v/>
      </c>
      <c r="B146" s="19"/>
      <c r="C146" s="20"/>
      <c r="D146" s="20"/>
      <c r="E146" s="21" t="str">
        <f t="shared" si="5"/>
        <v/>
      </c>
    </row>
    <row r="147" spans="1:5" x14ac:dyDescent="0.2">
      <c r="A147" s="29" t="str">
        <f t="shared" si="4"/>
        <v/>
      </c>
      <c r="B147" s="19"/>
      <c r="C147" s="20"/>
      <c r="D147" s="20"/>
      <c r="E147" s="21" t="str">
        <f t="shared" si="5"/>
        <v/>
      </c>
    </row>
    <row r="148" spans="1:5" x14ac:dyDescent="0.2">
      <c r="A148" s="29" t="str">
        <f t="shared" si="4"/>
        <v/>
      </c>
      <c r="B148" s="19"/>
      <c r="C148" s="20"/>
      <c r="D148" s="20"/>
      <c r="E148" s="21" t="str">
        <f t="shared" si="5"/>
        <v/>
      </c>
    </row>
    <row r="149" spans="1:5" x14ac:dyDescent="0.2">
      <c r="A149" s="29" t="str">
        <f t="shared" si="4"/>
        <v/>
      </c>
      <c r="B149" s="19"/>
      <c r="C149" s="20"/>
      <c r="D149" s="20"/>
      <c r="E149" s="21" t="str">
        <f t="shared" si="5"/>
        <v/>
      </c>
    </row>
    <row r="150" spans="1:5" x14ac:dyDescent="0.2">
      <c r="A150" s="29" t="str">
        <f t="shared" si="4"/>
        <v/>
      </c>
      <c r="B150" s="19"/>
      <c r="C150" s="20"/>
      <c r="D150" s="20"/>
      <c r="E150" s="21" t="str">
        <f t="shared" si="5"/>
        <v/>
      </c>
    </row>
    <row r="151" spans="1:5" x14ac:dyDescent="0.2">
      <c r="A151" s="29" t="str">
        <f t="shared" si="4"/>
        <v/>
      </c>
      <c r="B151" s="19"/>
      <c r="C151" s="20"/>
      <c r="D151" s="20"/>
      <c r="E151" s="21" t="str">
        <f t="shared" si="5"/>
        <v/>
      </c>
    </row>
    <row r="152" spans="1:5" x14ac:dyDescent="0.2">
      <c r="A152" s="29" t="str">
        <f t="shared" si="4"/>
        <v/>
      </c>
      <c r="B152" s="19"/>
      <c r="C152" s="20"/>
      <c r="D152" s="20"/>
      <c r="E152" s="21" t="str">
        <f t="shared" si="5"/>
        <v/>
      </c>
    </row>
    <row r="153" spans="1:5" x14ac:dyDescent="0.2">
      <c r="A153" s="29" t="str">
        <f t="shared" si="4"/>
        <v/>
      </c>
      <c r="B153" s="19"/>
      <c r="C153" s="20"/>
      <c r="D153" s="20"/>
      <c r="E153" s="21" t="str">
        <f t="shared" si="5"/>
        <v/>
      </c>
    </row>
    <row r="154" spans="1:5" x14ac:dyDescent="0.2">
      <c r="A154" s="29" t="str">
        <f t="shared" si="4"/>
        <v/>
      </c>
      <c r="B154" s="19"/>
      <c r="C154" s="20"/>
      <c r="D154" s="20"/>
      <c r="E154" s="21" t="str">
        <f t="shared" si="5"/>
        <v/>
      </c>
    </row>
    <row r="155" spans="1:5" x14ac:dyDescent="0.2">
      <c r="A155" s="29" t="str">
        <f t="shared" si="4"/>
        <v/>
      </c>
      <c r="B155" s="19"/>
      <c r="C155" s="20"/>
      <c r="D155" s="20"/>
      <c r="E155" s="21" t="str">
        <f t="shared" si="5"/>
        <v/>
      </c>
    </row>
    <row r="156" spans="1:5" x14ac:dyDescent="0.2">
      <c r="A156" s="29" t="str">
        <f t="shared" si="4"/>
        <v/>
      </c>
      <c r="B156" s="19"/>
      <c r="C156" s="20"/>
      <c r="D156" s="20"/>
      <c r="E156" s="21" t="str">
        <f t="shared" si="5"/>
        <v/>
      </c>
    </row>
    <row r="157" spans="1:5" x14ac:dyDescent="0.2">
      <c r="A157" s="29" t="str">
        <f t="shared" si="4"/>
        <v/>
      </c>
      <c r="B157" s="19"/>
      <c r="C157" s="20"/>
      <c r="D157" s="20"/>
      <c r="E157" s="21" t="str">
        <f t="shared" si="5"/>
        <v/>
      </c>
    </row>
    <row r="158" spans="1:5" x14ac:dyDescent="0.2">
      <c r="A158" s="29" t="str">
        <f t="shared" si="4"/>
        <v/>
      </c>
      <c r="B158" s="19"/>
      <c r="C158" s="20"/>
      <c r="D158" s="20"/>
      <c r="E158" s="21" t="str">
        <f t="shared" si="5"/>
        <v/>
      </c>
    </row>
    <row r="159" spans="1:5" x14ac:dyDescent="0.2">
      <c r="A159" s="29" t="str">
        <f t="shared" si="4"/>
        <v/>
      </c>
      <c r="B159" s="19"/>
      <c r="C159" s="20"/>
      <c r="D159" s="20"/>
      <c r="E159" s="21" t="str">
        <f t="shared" si="5"/>
        <v/>
      </c>
    </row>
    <row r="160" spans="1:5" x14ac:dyDescent="0.2">
      <c r="A160" s="29" t="str">
        <f t="shared" si="4"/>
        <v/>
      </c>
      <c r="B160" s="19"/>
      <c r="C160" s="20"/>
      <c r="D160" s="20"/>
      <c r="E160" s="21" t="str">
        <f t="shared" si="5"/>
        <v/>
      </c>
    </row>
    <row r="161" spans="1:5" x14ac:dyDescent="0.2">
      <c r="A161" s="29" t="str">
        <f t="shared" si="4"/>
        <v/>
      </c>
      <c r="B161" s="19"/>
      <c r="C161" s="20"/>
      <c r="D161" s="20"/>
      <c r="E161" s="21" t="str">
        <f t="shared" si="5"/>
        <v/>
      </c>
    </row>
    <row r="162" spans="1:5" x14ac:dyDescent="0.2">
      <c r="A162" s="29" t="str">
        <f t="shared" si="4"/>
        <v/>
      </c>
      <c r="B162" s="19"/>
      <c r="C162" s="20"/>
      <c r="D162" s="20"/>
      <c r="E162" s="21" t="str">
        <f t="shared" si="5"/>
        <v/>
      </c>
    </row>
    <row r="163" spans="1:5" x14ac:dyDescent="0.2">
      <c r="A163" s="29" t="str">
        <f t="shared" si="4"/>
        <v/>
      </c>
      <c r="B163" s="19"/>
      <c r="C163" s="20"/>
      <c r="D163" s="20"/>
      <c r="E163" s="21" t="str">
        <f t="shared" si="5"/>
        <v/>
      </c>
    </row>
    <row r="164" spans="1:5" x14ac:dyDescent="0.2">
      <c r="A164" s="29" t="str">
        <f t="shared" si="4"/>
        <v/>
      </c>
      <c r="B164" s="19"/>
      <c r="C164" s="20"/>
      <c r="D164" s="20"/>
      <c r="E164" s="21" t="str">
        <f t="shared" si="5"/>
        <v/>
      </c>
    </row>
    <row r="165" spans="1:5" x14ac:dyDescent="0.2">
      <c r="A165" s="29" t="str">
        <f t="shared" si="4"/>
        <v/>
      </c>
      <c r="B165" s="19"/>
      <c r="C165" s="20"/>
      <c r="D165" s="20"/>
      <c r="E165" s="21" t="str">
        <f t="shared" si="5"/>
        <v/>
      </c>
    </row>
    <row r="166" spans="1:5" x14ac:dyDescent="0.2">
      <c r="A166" s="29" t="str">
        <f t="shared" si="4"/>
        <v/>
      </c>
      <c r="B166" s="19"/>
      <c r="C166" s="20"/>
      <c r="D166" s="20"/>
      <c r="E166" s="21" t="str">
        <f t="shared" si="5"/>
        <v/>
      </c>
    </row>
    <row r="167" spans="1:5" x14ac:dyDescent="0.2">
      <c r="A167" s="29" t="str">
        <f t="shared" si="4"/>
        <v/>
      </c>
      <c r="B167" s="19"/>
      <c r="C167" s="20"/>
      <c r="D167" s="20"/>
      <c r="E167" s="21" t="str">
        <f t="shared" si="5"/>
        <v/>
      </c>
    </row>
    <row r="168" spans="1:5" x14ac:dyDescent="0.2">
      <c r="A168" s="29" t="str">
        <f t="shared" si="4"/>
        <v/>
      </c>
      <c r="B168" s="19"/>
      <c r="C168" s="20"/>
      <c r="D168" s="20"/>
      <c r="E168" s="21" t="str">
        <f t="shared" si="5"/>
        <v/>
      </c>
    </row>
    <row r="169" spans="1:5" x14ac:dyDescent="0.2">
      <c r="A169" s="29" t="str">
        <f t="shared" si="4"/>
        <v/>
      </c>
      <c r="B169" s="19"/>
      <c r="C169" s="20"/>
      <c r="D169" s="20"/>
      <c r="E169" s="21" t="str">
        <f t="shared" si="5"/>
        <v/>
      </c>
    </row>
    <row r="170" spans="1:5" x14ac:dyDescent="0.2">
      <c r="A170" s="29" t="str">
        <f t="shared" si="4"/>
        <v/>
      </c>
      <c r="B170" s="19"/>
      <c r="C170" s="20"/>
      <c r="D170" s="20"/>
      <c r="E170" s="21" t="str">
        <f t="shared" si="5"/>
        <v/>
      </c>
    </row>
    <row r="171" spans="1:5" x14ac:dyDescent="0.2">
      <c r="A171" s="29" t="str">
        <f t="shared" si="4"/>
        <v/>
      </c>
      <c r="B171" s="19"/>
      <c r="C171" s="20"/>
      <c r="D171" s="20"/>
      <c r="E171" s="21" t="str">
        <f t="shared" si="5"/>
        <v/>
      </c>
    </row>
    <row r="172" spans="1:5" x14ac:dyDescent="0.2">
      <c r="A172" s="29" t="str">
        <f t="shared" si="4"/>
        <v/>
      </c>
      <c r="B172" s="19"/>
      <c r="C172" s="20"/>
      <c r="D172" s="20"/>
      <c r="E172" s="21" t="str">
        <f t="shared" si="5"/>
        <v/>
      </c>
    </row>
    <row r="173" spans="1:5" x14ac:dyDescent="0.2">
      <c r="A173" s="29" t="str">
        <f t="shared" si="4"/>
        <v/>
      </c>
      <c r="B173" s="19"/>
      <c r="C173" s="20"/>
      <c r="D173" s="20"/>
      <c r="E173" s="21" t="str">
        <f t="shared" si="5"/>
        <v/>
      </c>
    </row>
    <row r="174" spans="1:5" x14ac:dyDescent="0.2">
      <c r="A174" s="29" t="str">
        <f t="shared" si="4"/>
        <v/>
      </c>
      <c r="B174" s="19"/>
      <c r="C174" s="20"/>
      <c r="D174" s="20"/>
      <c r="E174" s="21" t="str">
        <f t="shared" si="5"/>
        <v/>
      </c>
    </row>
    <row r="175" spans="1:5" x14ac:dyDescent="0.2">
      <c r="A175" s="29" t="str">
        <f t="shared" si="4"/>
        <v/>
      </c>
      <c r="B175" s="19"/>
      <c r="C175" s="20"/>
      <c r="D175" s="20"/>
      <c r="E175" s="21" t="str">
        <f t="shared" si="5"/>
        <v/>
      </c>
    </row>
    <row r="176" spans="1:5" x14ac:dyDescent="0.2">
      <c r="A176" s="29" t="str">
        <f t="shared" si="4"/>
        <v/>
      </c>
      <c r="B176" s="19"/>
      <c r="C176" s="20"/>
      <c r="D176" s="20"/>
      <c r="E176" s="21" t="str">
        <f t="shared" si="5"/>
        <v/>
      </c>
    </row>
    <row r="177" spans="1:5" x14ac:dyDescent="0.2">
      <c r="A177" s="29" t="str">
        <f t="shared" si="4"/>
        <v/>
      </c>
      <c r="B177" s="19"/>
      <c r="C177" s="20"/>
      <c r="D177" s="20"/>
      <c r="E177" s="21" t="str">
        <f t="shared" si="5"/>
        <v/>
      </c>
    </row>
    <row r="178" spans="1:5" x14ac:dyDescent="0.2">
      <c r="A178" s="29" t="str">
        <f t="shared" si="4"/>
        <v/>
      </c>
      <c r="B178" s="19"/>
      <c r="C178" s="20"/>
      <c r="D178" s="20"/>
      <c r="E178" s="21" t="str">
        <f t="shared" si="5"/>
        <v/>
      </c>
    </row>
    <row r="179" spans="1:5" x14ac:dyDescent="0.2">
      <c r="A179" s="29" t="str">
        <f t="shared" si="4"/>
        <v/>
      </c>
      <c r="B179" s="19"/>
      <c r="C179" s="20"/>
      <c r="D179" s="20"/>
      <c r="E179" s="21" t="str">
        <f t="shared" si="5"/>
        <v/>
      </c>
    </row>
    <row r="180" spans="1:5" x14ac:dyDescent="0.2">
      <c r="A180" s="29" t="str">
        <f t="shared" si="4"/>
        <v/>
      </c>
      <c r="B180" s="19"/>
      <c r="C180" s="20"/>
      <c r="D180" s="20"/>
      <c r="E180" s="21" t="str">
        <f t="shared" si="5"/>
        <v/>
      </c>
    </row>
    <row r="181" spans="1:5" x14ac:dyDescent="0.2">
      <c r="A181" s="29" t="str">
        <f t="shared" si="4"/>
        <v/>
      </c>
      <c r="B181" s="19"/>
      <c r="C181" s="20"/>
      <c r="D181" s="20"/>
      <c r="E181" s="21" t="str">
        <f t="shared" si="5"/>
        <v/>
      </c>
    </row>
    <row r="182" spans="1:5" x14ac:dyDescent="0.2">
      <c r="A182" s="29" t="str">
        <f t="shared" si="4"/>
        <v/>
      </c>
      <c r="B182" s="19"/>
      <c r="C182" s="20"/>
      <c r="D182" s="20"/>
      <c r="E182" s="21" t="str">
        <f t="shared" si="5"/>
        <v/>
      </c>
    </row>
    <row r="183" spans="1:5" x14ac:dyDescent="0.2">
      <c r="A183" s="29" t="str">
        <f t="shared" si="4"/>
        <v/>
      </c>
      <c r="B183" s="19"/>
      <c r="C183" s="20"/>
      <c r="D183" s="20"/>
      <c r="E183" s="21" t="str">
        <f t="shared" si="5"/>
        <v/>
      </c>
    </row>
    <row r="184" spans="1:5" x14ac:dyDescent="0.2">
      <c r="A184" s="29" t="str">
        <f t="shared" si="4"/>
        <v/>
      </c>
      <c r="B184" s="19"/>
      <c r="C184" s="20"/>
      <c r="D184" s="20"/>
      <c r="E184" s="21" t="str">
        <f t="shared" si="5"/>
        <v/>
      </c>
    </row>
    <row r="185" spans="1:5" x14ac:dyDescent="0.2">
      <c r="A185" s="29" t="str">
        <f t="shared" si="4"/>
        <v/>
      </c>
      <c r="B185" s="19"/>
      <c r="C185" s="20"/>
      <c r="D185" s="20"/>
      <c r="E185" s="21" t="str">
        <f t="shared" si="5"/>
        <v/>
      </c>
    </row>
    <row r="186" spans="1:5" x14ac:dyDescent="0.2">
      <c r="A186" s="29" t="str">
        <f t="shared" si="4"/>
        <v/>
      </c>
      <c r="B186" s="19"/>
      <c r="C186" s="20"/>
      <c r="D186" s="20"/>
      <c r="E186" s="21" t="str">
        <f t="shared" si="5"/>
        <v/>
      </c>
    </row>
    <row r="187" spans="1:5" x14ac:dyDescent="0.2">
      <c r="A187" s="29" t="str">
        <f t="shared" si="4"/>
        <v/>
      </c>
      <c r="B187" s="19"/>
      <c r="C187" s="20"/>
      <c r="D187" s="20"/>
      <c r="E187" s="21" t="str">
        <f t="shared" si="5"/>
        <v/>
      </c>
    </row>
    <row r="188" spans="1:5" x14ac:dyDescent="0.2">
      <c r="A188" s="29" t="str">
        <f t="shared" si="4"/>
        <v/>
      </c>
      <c r="B188" s="19"/>
      <c r="C188" s="20"/>
      <c r="D188" s="20"/>
      <c r="E188" s="21" t="str">
        <f t="shared" si="5"/>
        <v/>
      </c>
    </row>
    <row r="189" spans="1:5" x14ac:dyDescent="0.2">
      <c r="A189" s="29" t="str">
        <f t="shared" si="4"/>
        <v/>
      </c>
      <c r="B189" s="19"/>
      <c r="C189" s="20"/>
      <c r="D189" s="20"/>
      <c r="E189" s="21" t="str">
        <f t="shared" si="5"/>
        <v/>
      </c>
    </row>
    <row r="190" spans="1:5" x14ac:dyDescent="0.2">
      <c r="A190" s="29" t="str">
        <f t="shared" si="4"/>
        <v/>
      </c>
      <c r="B190" s="19"/>
      <c r="C190" s="20"/>
      <c r="D190" s="20"/>
      <c r="E190" s="21" t="str">
        <f t="shared" si="5"/>
        <v/>
      </c>
    </row>
    <row r="191" spans="1:5" x14ac:dyDescent="0.2">
      <c r="A191" s="29" t="str">
        <f t="shared" si="4"/>
        <v/>
      </c>
      <c r="B191" s="19"/>
      <c r="C191" s="20"/>
      <c r="D191" s="20"/>
      <c r="E191" s="21" t="str">
        <f t="shared" si="5"/>
        <v/>
      </c>
    </row>
    <row r="192" spans="1:5" x14ac:dyDescent="0.2">
      <c r="A192" s="29" t="str">
        <f t="shared" si="4"/>
        <v/>
      </c>
      <c r="B192" s="19"/>
      <c r="C192" s="20"/>
      <c r="D192" s="20"/>
      <c r="E192" s="21" t="str">
        <f t="shared" si="5"/>
        <v/>
      </c>
    </row>
    <row r="193" spans="1:5" x14ac:dyDescent="0.2">
      <c r="A193" s="29" t="str">
        <f t="shared" si="4"/>
        <v/>
      </c>
      <c r="B193" s="19"/>
      <c r="C193" s="20"/>
      <c r="D193" s="20"/>
      <c r="E193" s="21" t="str">
        <f t="shared" si="5"/>
        <v/>
      </c>
    </row>
    <row r="194" spans="1:5" x14ac:dyDescent="0.2">
      <c r="A194" s="29" t="str">
        <f t="shared" si="4"/>
        <v/>
      </c>
      <c r="B194" s="19"/>
      <c r="C194" s="20"/>
      <c r="D194" s="20"/>
      <c r="E194" s="21" t="str">
        <f t="shared" si="5"/>
        <v/>
      </c>
    </row>
    <row r="195" spans="1:5" x14ac:dyDescent="0.2">
      <c r="A195" s="29" t="str">
        <f t="shared" si="4"/>
        <v/>
      </c>
      <c r="B195" s="19"/>
      <c r="C195" s="20"/>
      <c r="D195" s="20"/>
      <c r="E195" s="21" t="str">
        <f t="shared" si="5"/>
        <v/>
      </c>
    </row>
    <row r="196" spans="1:5" x14ac:dyDescent="0.2">
      <c r="A196" s="29" t="str">
        <f t="shared" si="4"/>
        <v/>
      </c>
      <c r="B196" s="19"/>
      <c r="C196" s="20"/>
      <c r="D196" s="20"/>
      <c r="E196" s="21" t="str">
        <f t="shared" si="5"/>
        <v/>
      </c>
    </row>
    <row r="197" spans="1:5" x14ac:dyDescent="0.2">
      <c r="A197" s="29" t="str">
        <f t="shared" si="4"/>
        <v/>
      </c>
      <c r="B197" s="19"/>
      <c r="C197" s="20"/>
      <c r="D197" s="20"/>
      <c r="E197" s="21" t="str">
        <f t="shared" si="5"/>
        <v/>
      </c>
    </row>
    <row r="198" spans="1:5" x14ac:dyDescent="0.2">
      <c r="A198" s="29" t="str">
        <f t="shared" si="4"/>
        <v/>
      </c>
      <c r="B198" s="19"/>
      <c r="C198" s="20"/>
      <c r="D198" s="20"/>
      <c r="E198" s="21" t="str">
        <f t="shared" si="5"/>
        <v/>
      </c>
    </row>
    <row r="199" spans="1:5" x14ac:dyDescent="0.2">
      <c r="A199" s="29" t="str">
        <f t="shared" ref="A199:A260" si="6">IF(D199="","",TEXT(D199,"DD MM YY"))</f>
        <v/>
      </c>
      <c r="B199" s="19"/>
      <c r="C199" s="20"/>
      <c r="D199" s="20"/>
      <c r="E199" s="21" t="str">
        <f t="shared" ref="E199:E260" si="7">IF(D199="","",TEXT(D199,"DDDD"))</f>
        <v/>
      </c>
    </row>
    <row r="200" spans="1:5" x14ac:dyDescent="0.2">
      <c r="A200" s="29" t="str">
        <f t="shared" si="6"/>
        <v/>
      </c>
      <c r="B200" s="19"/>
      <c r="C200" s="20"/>
      <c r="D200" s="20"/>
      <c r="E200" s="21" t="str">
        <f t="shared" si="7"/>
        <v/>
      </c>
    </row>
    <row r="201" spans="1:5" x14ac:dyDescent="0.2">
      <c r="A201" s="29" t="str">
        <f t="shared" si="6"/>
        <v/>
      </c>
      <c r="B201" s="19"/>
      <c r="C201" s="20"/>
      <c r="D201" s="20"/>
      <c r="E201" s="21" t="str">
        <f t="shared" si="7"/>
        <v/>
      </c>
    </row>
    <row r="202" spans="1:5" x14ac:dyDescent="0.2">
      <c r="A202" s="29" t="str">
        <f t="shared" si="6"/>
        <v/>
      </c>
      <c r="B202" s="19"/>
      <c r="C202" s="20"/>
      <c r="D202" s="20"/>
      <c r="E202" s="21" t="str">
        <f t="shared" si="7"/>
        <v/>
      </c>
    </row>
    <row r="203" spans="1:5" x14ac:dyDescent="0.2">
      <c r="A203" s="29" t="str">
        <f t="shared" si="6"/>
        <v/>
      </c>
      <c r="B203" s="19"/>
      <c r="C203" s="20"/>
      <c r="D203" s="20"/>
      <c r="E203" s="21" t="str">
        <f t="shared" si="7"/>
        <v/>
      </c>
    </row>
    <row r="204" spans="1:5" x14ac:dyDescent="0.2">
      <c r="A204" s="29" t="str">
        <f t="shared" si="6"/>
        <v/>
      </c>
      <c r="B204" s="19"/>
      <c r="C204" s="20"/>
      <c r="D204" s="20"/>
      <c r="E204" s="21" t="str">
        <f t="shared" si="7"/>
        <v/>
      </c>
    </row>
    <row r="205" spans="1:5" x14ac:dyDescent="0.2">
      <c r="A205" s="29" t="str">
        <f t="shared" si="6"/>
        <v/>
      </c>
      <c r="B205" s="19"/>
      <c r="C205" s="20"/>
      <c r="D205" s="20"/>
      <c r="E205" s="21" t="str">
        <f t="shared" si="7"/>
        <v/>
      </c>
    </row>
    <row r="206" spans="1:5" x14ac:dyDescent="0.2">
      <c r="A206" s="29" t="str">
        <f t="shared" si="6"/>
        <v/>
      </c>
      <c r="B206" s="19"/>
      <c r="C206" s="20"/>
      <c r="D206" s="20"/>
      <c r="E206" s="21" t="str">
        <f t="shared" si="7"/>
        <v/>
      </c>
    </row>
    <row r="207" spans="1:5" x14ac:dyDescent="0.2">
      <c r="A207" s="29" t="str">
        <f t="shared" si="6"/>
        <v/>
      </c>
      <c r="B207" s="19"/>
      <c r="C207" s="20"/>
      <c r="D207" s="20"/>
      <c r="E207" s="21" t="str">
        <f t="shared" si="7"/>
        <v/>
      </c>
    </row>
    <row r="208" spans="1:5" x14ac:dyDescent="0.2">
      <c r="A208" s="29" t="str">
        <f t="shared" si="6"/>
        <v/>
      </c>
      <c r="B208" s="19"/>
      <c r="C208" s="20"/>
      <c r="D208" s="20"/>
      <c r="E208" s="21" t="str">
        <f t="shared" si="7"/>
        <v/>
      </c>
    </row>
    <row r="209" spans="1:5" x14ac:dyDescent="0.2">
      <c r="A209" s="29" t="str">
        <f t="shared" si="6"/>
        <v/>
      </c>
      <c r="B209" s="19"/>
      <c r="C209" s="20"/>
      <c r="D209" s="20"/>
      <c r="E209" s="21" t="str">
        <f t="shared" si="7"/>
        <v/>
      </c>
    </row>
    <row r="210" spans="1:5" x14ac:dyDescent="0.2">
      <c r="A210" s="29" t="str">
        <f t="shared" si="6"/>
        <v/>
      </c>
      <c r="B210" s="19"/>
      <c r="C210" s="20"/>
      <c r="D210" s="20"/>
      <c r="E210" s="21" t="str">
        <f t="shared" si="7"/>
        <v/>
      </c>
    </row>
    <row r="211" spans="1:5" x14ac:dyDescent="0.2">
      <c r="A211" s="29" t="str">
        <f t="shared" si="6"/>
        <v/>
      </c>
      <c r="B211" s="19"/>
      <c r="C211" s="20"/>
      <c r="D211" s="20"/>
      <c r="E211" s="21" t="str">
        <f t="shared" si="7"/>
        <v/>
      </c>
    </row>
    <row r="212" spans="1:5" x14ac:dyDescent="0.2">
      <c r="A212" s="29" t="str">
        <f t="shared" si="6"/>
        <v/>
      </c>
      <c r="B212" s="19"/>
      <c r="C212" s="20"/>
      <c r="D212" s="20"/>
      <c r="E212" s="21" t="str">
        <f t="shared" si="7"/>
        <v/>
      </c>
    </row>
    <row r="213" spans="1:5" x14ac:dyDescent="0.2">
      <c r="A213" s="29" t="str">
        <f t="shared" si="6"/>
        <v/>
      </c>
      <c r="B213" s="19"/>
      <c r="C213" s="20"/>
      <c r="D213" s="20"/>
      <c r="E213" s="21" t="str">
        <f t="shared" si="7"/>
        <v/>
      </c>
    </row>
    <row r="214" spans="1:5" x14ac:dyDescent="0.2">
      <c r="A214" s="29" t="str">
        <f t="shared" si="6"/>
        <v/>
      </c>
      <c r="B214" s="19"/>
      <c r="C214" s="20"/>
      <c r="D214" s="20"/>
      <c r="E214" s="21" t="str">
        <f t="shared" si="7"/>
        <v/>
      </c>
    </row>
    <row r="215" spans="1:5" x14ac:dyDescent="0.2">
      <c r="A215" s="29" t="str">
        <f t="shared" si="6"/>
        <v/>
      </c>
      <c r="B215" s="19"/>
      <c r="C215" s="20"/>
      <c r="D215" s="20"/>
      <c r="E215" s="21" t="str">
        <f t="shared" si="7"/>
        <v/>
      </c>
    </row>
    <row r="216" spans="1:5" x14ac:dyDescent="0.2">
      <c r="A216" s="29" t="str">
        <f t="shared" si="6"/>
        <v/>
      </c>
      <c r="B216" s="19"/>
      <c r="C216" s="20"/>
      <c r="D216" s="20"/>
      <c r="E216" s="21" t="str">
        <f t="shared" si="7"/>
        <v/>
      </c>
    </row>
    <row r="217" spans="1:5" x14ac:dyDescent="0.2">
      <c r="A217" s="29" t="str">
        <f t="shared" si="6"/>
        <v/>
      </c>
      <c r="B217" s="19"/>
      <c r="C217" s="20"/>
      <c r="D217" s="20"/>
      <c r="E217" s="21" t="str">
        <f t="shared" si="7"/>
        <v/>
      </c>
    </row>
    <row r="218" spans="1:5" x14ac:dyDescent="0.2">
      <c r="A218" s="29" t="str">
        <f t="shared" si="6"/>
        <v/>
      </c>
      <c r="B218" s="19"/>
      <c r="C218" s="20"/>
      <c r="D218" s="20"/>
      <c r="E218" s="21" t="str">
        <f t="shared" si="7"/>
        <v/>
      </c>
    </row>
    <row r="219" spans="1:5" x14ac:dyDescent="0.2">
      <c r="A219" s="29" t="str">
        <f t="shared" si="6"/>
        <v/>
      </c>
      <c r="B219" s="19"/>
      <c r="C219" s="20"/>
      <c r="D219" s="20"/>
      <c r="E219" s="21" t="str">
        <f t="shared" si="7"/>
        <v/>
      </c>
    </row>
    <row r="220" spans="1:5" x14ac:dyDescent="0.2">
      <c r="A220" s="29" t="str">
        <f t="shared" si="6"/>
        <v/>
      </c>
      <c r="B220" s="19"/>
      <c r="C220" s="20"/>
      <c r="D220" s="20"/>
      <c r="E220" s="21" t="str">
        <f t="shared" si="7"/>
        <v/>
      </c>
    </row>
    <row r="221" spans="1:5" x14ac:dyDescent="0.2">
      <c r="A221" s="29" t="str">
        <f t="shared" si="6"/>
        <v/>
      </c>
      <c r="B221" s="19"/>
      <c r="C221" s="20"/>
      <c r="D221" s="20"/>
      <c r="E221" s="21" t="str">
        <f t="shared" si="7"/>
        <v/>
      </c>
    </row>
    <row r="222" spans="1:5" x14ac:dyDescent="0.2">
      <c r="A222" s="29" t="str">
        <f t="shared" si="6"/>
        <v/>
      </c>
      <c r="B222" s="19"/>
      <c r="C222" s="20"/>
      <c r="D222" s="20"/>
      <c r="E222" s="21" t="str">
        <f t="shared" si="7"/>
        <v/>
      </c>
    </row>
    <row r="223" spans="1:5" x14ac:dyDescent="0.2">
      <c r="A223" s="29" t="str">
        <f t="shared" si="6"/>
        <v/>
      </c>
      <c r="B223" s="19"/>
      <c r="C223" s="20"/>
      <c r="D223" s="20"/>
      <c r="E223" s="21" t="str">
        <f t="shared" si="7"/>
        <v/>
      </c>
    </row>
    <row r="224" spans="1:5" x14ac:dyDescent="0.2">
      <c r="A224" s="29" t="str">
        <f t="shared" si="6"/>
        <v/>
      </c>
      <c r="B224" s="19"/>
      <c r="C224" s="20"/>
      <c r="D224" s="20"/>
      <c r="E224" s="21" t="str">
        <f t="shared" si="7"/>
        <v/>
      </c>
    </row>
    <row r="225" spans="1:5" x14ac:dyDescent="0.2">
      <c r="A225" s="29" t="str">
        <f t="shared" si="6"/>
        <v/>
      </c>
      <c r="B225" s="19"/>
      <c r="C225" s="20"/>
      <c r="D225" s="20"/>
      <c r="E225" s="21" t="str">
        <f t="shared" si="7"/>
        <v/>
      </c>
    </row>
    <row r="226" spans="1:5" x14ac:dyDescent="0.2">
      <c r="A226" s="29" t="str">
        <f t="shared" si="6"/>
        <v/>
      </c>
      <c r="B226" s="19"/>
      <c r="C226" s="20"/>
      <c r="D226" s="20"/>
      <c r="E226" s="21" t="str">
        <f t="shared" si="7"/>
        <v/>
      </c>
    </row>
    <row r="227" spans="1:5" x14ac:dyDescent="0.2">
      <c r="A227" s="29" t="str">
        <f t="shared" si="6"/>
        <v/>
      </c>
      <c r="B227" s="19"/>
      <c r="C227" s="20"/>
      <c r="D227" s="20"/>
      <c r="E227" s="21" t="str">
        <f t="shared" si="7"/>
        <v/>
      </c>
    </row>
    <row r="228" spans="1:5" x14ac:dyDescent="0.2">
      <c r="A228" s="29" t="str">
        <f t="shared" si="6"/>
        <v/>
      </c>
      <c r="B228" s="19"/>
      <c r="C228" s="20"/>
      <c r="D228" s="20"/>
      <c r="E228" s="21" t="str">
        <f t="shared" si="7"/>
        <v/>
      </c>
    </row>
    <row r="229" spans="1:5" x14ac:dyDescent="0.2">
      <c r="A229" s="29" t="str">
        <f t="shared" si="6"/>
        <v/>
      </c>
      <c r="B229" s="19"/>
      <c r="C229" s="20"/>
      <c r="D229" s="20"/>
      <c r="E229" s="21" t="str">
        <f t="shared" si="7"/>
        <v/>
      </c>
    </row>
    <row r="230" spans="1:5" x14ac:dyDescent="0.2">
      <c r="A230" s="29" t="str">
        <f t="shared" si="6"/>
        <v/>
      </c>
      <c r="B230" s="19"/>
      <c r="C230" s="20"/>
      <c r="D230" s="20"/>
      <c r="E230" s="21" t="str">
        <f t="shared" si="7"/>
        <v/>
      </c>
    </row>
    <row r="231" spans="1:5" x14ac:dyDescent="0.2">
      <c r="A231" s="29" t="str">
        <f t="shared" si="6"/>
        <v/>
      </c>
      <c r="B231" s="19"/>
      <c r="C231" s="20"/>
      <c r="D231" s="20"/>
      <c r="E231" s="21" t="str">
        <f t="shared" si="7"/>
        <v/>
      </c>
    </row>
    <row r="232" spans="1:5" x14ac:dyDescent="0.2">
      <c r="A232" s="29" t="str">
        <f t="shared" si="6"/>
        <v/>
      </c>
      <c r="B232" s="19"/>
      <c r="C232" s="20"/>
      <c r="D232" s="20"/>
      <c r="E232" s="21" t="str">
        <f t="shared" si="7"/>
        <v/>
      </c>
    </row>
    <row r="233" spans="1:5" x14ac:dyDescent="0.2">
      <c r="A233" s="29" t="str">
        <f t="shared" si="6"/>
        <v/>
      </c>
      <c r="B233" s="19"/>
      <c r="C233" s="20"/>
      <c r="D233" s="20"/>
      <c r="E233" s="21" t="str">
        <f t="shared" si="7"/>
        <v/>
      </c>
    </row>
    <row r="234" spans="1:5" x14ac:dyDescent="0.2">
      <c r="A234" s="29" t="str">
        <f t="shared" si="6"/>
        <v/>
      </c>
      <c r="B234" s="19"/>
      <c r="C234" s="20"/>
      <c r="D234" s="20"/>
      <c r="E234" s="21" t="str">
        <f t="shared" si="7"/>
        <v/>
      </c>
    </row>
    <row r="235" spans="1:5" x14ac:dyDescent="0.2">
      <c r="A235" s="29" t="str">
        <f t="shared" si="6"/>
        <v/>
      </c>
      <c r="B235" s="19"/>
      <c r="C235" s="20"/>
      <c r="D235" s="20"/>
      <c r="E235" s="21" t="str">
        <f t="shared" si="7"/>
        <v/>
      </c>
    </row>
    <row r="236" spans="1:5" x14ac:dyDescent="0.2">
      <c r="A236" s="29" t="str">
        <f t="shared" si="6"/>
        <v/>
      </c>
      <c r="B236" s="19"/>
      <c r="C236" s="20"/>
      <c r="D236" s="20"/>
      <c r="E236" s="21" t="str">
        <f t="shared" si="7"/>
        <v/>
      </c>
    </row>
    <row r="237" spans="1:5" x14ac:dyDescent="0.2">
      <c r="A237" s="29" t="str">
        <f t="shared" si="6"/>
        <v/>
      </c>
      <c r="B237" s="19"/>
      <c r="C237" s="20"/>
      <c r="D237" s="20"/>
      <c r="E237" s="21" t="str">
        <f t="shared" si="7"/>
        <v/>
      </c>
    </row>
    <row r="238" spans="1:5" x14ac:dyDescent="0.2">
      <c r="A238" s="29" t="str">
        <f t="shared" si="6"/>
        <v/>
      </c>
      <c r="B238" s="19"/>
      <c r="C238" s="20"/>
      <c r="D238" s="20"/>
      <c r="E238" s="21" t="str">
        <f t="shared" si="7"/>
        <v/>
      </c>
    </row>
    <row r="239" spans="1:5" x14ac:dyDescent="0.2">
      <c r="A239" s="29" t="str">
        <f t="shared" si="6"/>
        <v/>
      </c>
      <c r="B239" s="19"/>
      <c r="C239" s="20"/>
      <c r="D239" s="20"/>
      <c r="E239" s="21" t="str">
        <f t="shared" si="7"/>
        <v/>
      </c>
    </row>
    <row r="240" spans="1:5" x14ac:dyDescent="0.2">
      <c r="A240" s="29" t="str">
        <f t="shared" si="6"/>
        <v/>
      </c>
      <c r="B240" s="19"/>
      <c r="C240" s="20"/>
      <c r="D240" s="20"/>
      <c r="E240" s="21" t="str">
        <f t="shared" si="7"/>
        <v/>
      </c>
    </row>
    <row r="241" spans="1:5" x14ac:dyDescent="0.2">
      <c r="A241" s="29" t="str">
        <f t="shared" si="6"/>
        <v/>
      </c>
      <c r="B241" s="19"/>
      <c r="C241" s="20"/>
      <c r="D241" s="20"/>
      <c r="E241" s="21" t="str">
        <f t="shared" si="7"/>
        <v/>
      </c>
    </row>
    <row r="242" spans="1:5" x14ac:dyDescent="0.2">
      <c r="A242" s="29" t="str">
        <f t="shared" si="6"/>
        <v/>
      </c>
      <c r="B242" s="19"/>
      <c r="C242" s="20"/>
      <c r="D242" s="20"/>
      <c r="E242" s="21" t="str">
        <f t="shared" si="7"/>
        <v/>
      </c>
    </row>
    <row r="243" spans="1:5" x14ac:dyDescent="0.2">
      <c r="A243" s="29" t="str">
        <f t="shared" si="6"/>
        <v/>
      </c>
      <c r="B243" s="19"/>
      <c r="C243" s="20"/>
      <c r="D243" s="20"/>
      <c r="E243" s="21" t="str">
        <f t="shared" si="7"/>
        <v/>
      </c>
    </row>
    <row r="244" spans="1:5" x14ac:dyDescent="0.2">
      <c r="A244" s="29" t="str">
        <f t="shared" si="6"/>
        <v/>
      </c>
      <c r="B244" s="19"/>
      <c r="C244" s="20"/>
      <c r="D244" s="20"/>
      <c r="E244" s="21" t="str">
        <f t="shared" si="7"/>
        <v/>
      </c>
    </row>
    <row r="245" spans="1:5" x14ac:dyDescent="0.2">
      <c r="A245" s="29" t="str">
        <f t="shared" si="6"/>
        <v/>
      </c>
      <c r="B245" s="19"/>
      <c r="C245" s="20"/>
      <c r="D245" s="20"/>
      <c r="E245" s="21" t="str">
        <f t="shared" si="7"/>
        <v/>
      </c>
    </row>
    <row r="246" spans="1:5" x14ac:dyDescent="0.2">
      <c r="A246" s="29" t="str">
        <f t="shared" si="6"/>
        <v/>
      </c>
      <c r="B246" s="19"/>
      <c r="C246" s="20"/>
      <c r="D246" s="20"/>
      <c r="E246" s="21" t="str">
        <f t="shared" si="7"/>
        <v/>
      </c>
    </row>
    <row r="247" spans="1:5" x14ac:dyDescent="0.2">
      <c r="A247" s="29" t="str">
        <f t="shared" si="6"/>
        <v/>
      </c>
      <c r="B247" s="19"/>
      <c r="C247" s="20"/>
      <c r="D247" s="20"/>
      <c r="E247" s="21" t="str">
        <f t="shared" si="7"/>
        <v/>
      </c>
    </row>
    <row r="248" spans="1:5" x14ac:dyDescent="0.2">
      <c r="A248" s="29" t="str">
        <f t="shared" si="6"/>
        <v/>
      </c>
      <c r="B248" s="19"/>
      <c r="C248" s="20"/>
      <c r="D248" s="20"/>
      <c r="E248" s="21" t="str">
        <f t="shared" si="7"/>
        <v/>
      </c>
    </row>
    <row r="249" spans="1:5" x14ac:dyDescent="0.2">
      <c r="A249" s="29" t="str">
        <f t="shared" si="6"/>
        <v/>
      </c>
      <c r="B249" s="19"/>
      <c r="C249" s="20"/>
      <c r="D249" s="20"/>
      <c r="E249" s="21" t="str">
        <f t="shared" si="7"/>
        <v/>
      </c>
    </row>
    <row r="250" spans="1:5" x14ac:dyDescent="0.2">
      <c r="A250" s="29" t="str">
        <f t="shared" si="6"/>
        <v/>
      </c>
      <c r="B250" s="19"/>
      <c r="C250" s="20"/>
      <c r="D250" s="20"/>
      <c r="E250" s="21" t="str">
        <f t="shared" si="7"/>
        <v/>
      </c>
    </row>
    <row r="251" spans="1:5" x14ac:dyDescent="0.2">
      <c r="A251" s="29" t="str">
        <f t="shared" si="6"/>
        <v/>
      </c>
      <c r="B251" s="19"/>
      <c r="C251" s="20"/>
      <c r="D251" s="20"/>
      <c r="E251" s="21" t="str">
        <f t="shared" si="7"/>
        <v/>
      </c>
    </row>
    <row r="252" spans="1:5" x14ac:dyDescent="0.2">
      <c r="A252" s="29" t="str">
        <f t="shared" si="6"/>
        <v/>
      </c>
      <c r="B252" s="19"/>
      <c r="C252" s="20"/>
      <c r="D252" s="20"/>
      <c r="E252" s="21" t="str">
        <f t="shared" si="7"/>
        <v/>
      </c>
    </row>
    <row r="253" spans="1:5" x14ac:dyDescent="0.2">
      <c r="A253" s="29" t="str">
        <f t="shared" si="6"/>
        <v/>
      </c>
      <c r="B253" s="19"/>
      <c r="C253" s="20"/>
      <c r="D253" s="20"/>
      <c r="E253" s="21" t="str">
        <f t="shared" si="7"/>
        <v/>
      </c>
    </row>
    <row r="254" spans="1:5" x14ac:dyDescent="0.2">
      <c r="A254" s="29" t="str">
        <f t="shared" si="6"/>
        <v/>
      </c>
      <c r="B254" s="19"/>
      <c r="C254" s="20"/>
      <c r="D254" s="20"/>
      <c r="E254" s="21" t="str">
        <f t="shared" si="7"/>
        <v/>
      </c>
    </row>
    <row r="255" spans="1:5" x14ac:dyDescent="0.2">
      <c r="A255" s="29" t="str">
        <f t="shared" si="6"/>
        <v/>
      </c>
      <c r="B255" s="19"/>
      <c r="C255" s="20"/>
      <c r="D255" s="20"/>
      <c r="E255" s="21" t="str">
        <f t="shared" si="7"/>
        <v/>
      </c>
    </row>
    <row r="256" spans="1:5" x14ac:dyDescent="0.2">
      <c r="A256" s="29" t="str">
        <f t="shared" si="6"/>
        <v/>
      </c>
      <c r="B256" s="19"/>
      <c r="C256" s="20"/>
      <c r="D256" s="20"/>
      <c r="E256" s="21" t="str">
        <f t="shared" si="7"/>
        <v/>
      </c>
    </row>
    <row r="257" spans="1:5" x14ac:dyDescent="0.2">
      <c r="A257" s="29" t="str">
        <f t="shared" si="6"/>
        <v/>
      </c>
      <c r="B257" s="19"/>
      <c r="C257" s="20"/>
      <c r="D257" s="20"/>
      <c r="E257" s="21" t="str">
        <f t="shared" si="7"/>
        <v/>
      </c>
    </row>
    <row r="258" spans="1:5" x14ac:dyDescent="0.2">
      <c r="A258" s="29" t="str">
        <f t="shared" si="6"/>
        <v/>
      </c>
      <c r="B258" s="19"/>
      <c r="C258" s="20"/>
      <c r="D258" s="20"/>
      <c r="E258" s="21" t="str">
        <f t="shared" si="7"/>
        <v/>
      </c>
    </row>
    <row r="259" spans="1:5" x14ac:dyDescent="0.2">
      <c r="A259" s="29" t="str">
        <f t="shared" si="6"/>
        <v/>
      </c>
      <c r="B259" s="19"/>
      <c r="C259" s="20"/>
      <c r="D259" s="20"/>
      <c r="E259" s="21" t="str">
        <f t="shared" si="7"/>
        <v/>
      </c>
    </row>
    <row r="260" spans="1:5" ht="13.5" thickBot="1" x14ac:dyDescent="0.25">
      <c r="A260" s="30" t="str">
        <f t="shared" si="6"/>
        <v/>
      </c>
      <c r="B260" s="22"/>
      <c r="C260" s="23"/>
      <c r="D260" s="23"/>
      <c r="E260" s="24" t="str">
        <f t="shared" si="7"/>
        <v/>
      </c>
    </row>
  </sheetData>
  <mergeCells count="1">
    <mergeCell ref="A3:E3"/>
  </mergeCells>
  <dataValidations count="1">
    <dataValidation allowBlank="1" showInputMessage="1" showErrorMessage="1" prompt="الرجاء عدم التعديل على هذه الخلايا !!" sqref="A6:A260 E6:E260"/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مصروفات العمرة  </vt:lpstr>
      <vt:lpstr>الاسعار اليومية</vt:lpstr>
      <vt:lpstr>CURRENCY</vt:lpstr>
    </vt:vector>
  </TitlesOfParts>
  <Company>مرمر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</dc:creator>
  <cp:lastModifiedBy>GENIUS</cp:lastModifiedBy>
  <cp:lastPrinted>2013-04-06T10:50:52Z</cp:lastPrinted>
  <dcterms:created xsi:type="dcterms:W3CDTF">2010-03-16T13:02:46Z</dcterms:created>
  <dcterms:modified xsi:type="dcterms:W3CDTF">2013-12-30T12:34:04Z</dcterms:modified>
</cp:coreProperties>
</file>